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602D0C05-2A56-4D54-8A5D-EC94A7339FC2}" xr6:coauthVersionLast="47" xr6:coauthVersionMax="47" xr10:uidLastSave="{00000000-0000-0000-0000-000000000000}"/>
  <bookViews>
    <workbookView xWindow="-108" yWindow="-108" windowWidth="23256" windowHeight="12456" firstSheet="5" activeTab="8" xr2:uid="{3E3DCF31-E9A4-4BF8-A2F1-A5D8E6F10397}"/>
  </bookViews>
  <sheets>
    <sheet name="Presentacion " sheetId="10" r:id="rId1"/>
    <sheet name="Análisis de Contexto " sheetId="14" r:id="rId2"/>
    <sheet name="Estrategias" sheetId="15" r:id="rId3"/>
    <sheet name="Instructivo" sheetId="3" r:id="rId4"/>
    <sheet name="Mapa Final" sheetId="1" r:id="rId5"/>
    <sheet name="Matriz de Calor" sheetId="21" r:id="rId6"/>
    <sheet name="Seguimiento 1 Trimestre" sheetId="18" r:id="rId7"/>
    <sheet name="Seguimiento 2 Trimestre" sheetId="17" r:id="rId8"/>
    <sheet name="Seguimiento 3 Trimestre " sheetId="22" r:id="rId9"/>
    <sheet name="Seguimiento 4 Trimestre " sheetId="20" r:id="rId10"/>
    <sheet name="Clasificación Riesgo" sheetId="4" r:id="rId11"/>
    <sheet name="Tabla probabilidad" sheetId="5" r:id="rId12"/>
    <sheet name="Tabla Impacto" sheetId="6" r:id="rId13"/>
    <sheet name="Tabla Valoración de Controles" sheetId="7"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18" l="1"/>
  <c r="E45" i="17"/>
  <c r="E45" i="20"/>
  <c r="E45" i="22"/>
  <c r="F45" i="18"/>
  <c r="E45" i="18"/>
  <c r="F35" i="18"/>
  <c r="D5" i="1"/>
  <c r="D5" i="18"/>
  <c r="N60" i="20"/>
  <c r="M60" i="20"/>
  <c r="L60" i="20"/>
  <c r="K60" i="20"/>
  <c r="J60" i="20"/>
  <c r="I60" i="20"/>
  <c r="H60" i="20"/>
  <c r="N57" i="20"/>
  <c r="M57" i="20"/>
  <c r="L57" i="20"/>
  <c r="K57" i="20"/>
  <c r="J57" i="20"/>
  <c r="I57" i="20"/>
  <c r="H57" i="20"/>
  <c r="N55" i="20"/>
  <c r="M55" i="20"/>
  <c r="L55" i="20"/>
  <c r="K55" i="20"/>
  <c r="J55" i="20"/>
  <c r="I55" i="20"/>
  <c r="H55" i="20"/>
  <c r="N60" i="22"/>
  <c r="M60" i="22"/>
  <c r="L60" i="22"/>
  <c r="K60" i="22"/>
  <c r="J60" i="22"/>
  <c r="I60" i="22"/>
  <c r="H60" i="22"/>
  <c r="N57" i="22"/>
  <c r="M57" i="22"/>
  <c r="L57" i="22"/>
  <c r="K57" i="22"/>
  <c r="J57" i="22"/>
  <c r="I57" i="22"/>
  <c r="H57" i="22"/>
  <c r="N55" i="22"/>
  <c r="M55" i="22"/>
  <c r="L55" i="22"/>
  <c r="K55" i="22"/>
  <c r="J55" i="22"/>
  <c r="I55" i="22"/>
  <c r="H55" i="22"/>
  <c r="N50" i="22"/>
  <c r="M50" i="22"/>
  <c r="L50" i="22"/>
  <c r="K50" i="22"/>
  <c r="J50" i="22"/>
  <c r="I50" i="22"/>
  <c r="H50" i="22"/>
  <c r="G50" i="22"/>
  <c r="F50" i="22"/>
  <c r="E50" i="22"/>
  <c r="D50" i="22"/>
  <c r="C50" i="22"/>
  <c r="B50" i="22"/>
  <c r="A50" i="22"/>
  <c r="N45" i="22"/>
  <c r="M45" i="22"/>
  <c r="L45" i="22"/>
  <c r="K45" i="22"/>
  <c r="J45" i="22"/>
  <c r="I45" i="22"/>
  <c r="H45" i="22"/>
  <c r="G45" i="22"/>
  <c r="F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H60" i="17"/>
  <c r="I60" i="17"/>
  <c r="J60" i="17"/>
  <c r="K60" i="17"/>
  <c r="L60" i="17"/>
  <c r="M60" i="17"/>
  <c r="N60" i="17"/>
  <c r="H57" i="17"/>
  <c r="I57" i="17"/>
  <c r="J57" i="17"/>
  <c r="K57" i="17"/>
  <c r="L57" i="17"/>
  <c r="M57" i="17"/>
  <c r="N57" i="17"/>
  <c r="H55" i="17"/>
  <c r="I55" i="17"/>
  <c r="J55" i="17"/>
  <c r="K55" i="17"/>
  <c r="L55" i="17"/>
  <c r="M55" i="17"/>
  <c r="N55" i="17"/>
  <c r="N60" i="18"/>
  <c r="M60" i="18"/>
  <c r="L60" i="18"/>
  <c r="K60" i="18"/>
  <c r="J60" i="18"/>
  <c r="I60" i="18"/>
  <c r="N57" i="18"/>
  <c r="M57" i="18"/>
  <c r="L57" i="18"/>
  <c r="K57" i="18"/>
  <c r="J57" i="18"/>
  <c r="I57" i="18"/>
  <c r="N55" i="18"/>
  <c r="M55" i="18"/>
  <c r="L55" i="18"/>
  <c r="K55" i="18"/>
  <c r="J55" i="18"/>
  <c r="I55" i="18"/>
  <c r="H60" i="18"/>
  <c r="H57" i="18"/>
  <c r="H55" i="18"/>
  <c r="AG41" i="1"/>
  <c r="AF41" i="1"/>
  <c r="AF38" i="1"/>
  <c r="AE41" i="1"/>
  <c r="AD41" i="1"/>
  <c r="AD42" i="1"/>
  <c r="AD43" i="1"/>
  <c r="AD40" i="1"/>
  <c r="AB41" i="1"/>
  <c r="AA41" i="1"/>
  <c r="Z43" i="1"/>
  <c r="Z42" i="1"/>
  <c r="T43" i="1"/>
  <c r="Q43" i="1"/>
  <c r="Y43" i="1"/>
  <c r="T42" i="1"/>
  <c r="Q42" i="1"/>
  <c r="Y42" i="1"/>
  <c r="N41" i="1"/>
  <c r="M41" i="1"/>
  <c r="L41" i="1"/>
  <c r="J41" i="1"/>
  <c r="I41" i="1"/>
  <c r="T41" i="1"/>
  <c r="Z41" i="1" s="1"/>
  <c r="Y41" i="1" s="1"/>
  <c r="Q41" i="1"/>
  <c r="N50" i="17"/>
  <c r="M50" i="17"/>
  <c r="L50" i="17"/>
  <c r="K50" i="17"/>
  <c r="J50" i="17"/>
  <c r="I50" i="17"/>
  <c r="H50" i="17"/>
  <c r="G50" i="17"/>
  <c r="F50" i="17"/>
  <c r="E50" i="17"/>
  <c r="D50" i="17"/>
  <c r="C50" i="17"/>
  <c r="B50" i="17"/>
  <c r="A50" i="17"/>
  <c r="N45" i="17"/>
  <c r="M45" i="17"/>
  <c r="L45" i="17"/>
  <c r="K45" i="17"/>
  <c r="J45" i="17"/>
  <c r="I45" i="17"/>
  <c r="H45" i="17"/>
  <c r="G45" i="17"/>
  <c r="F45" i="17"/>
  <c r="D45" i="17"/>
  <c r="C45" i="17"/>
  <c r="B45" i="17"/>
  <c r="A45" i="17"/>
  <c r="N40" i="17"/>
  <c r="M40" i="17"/>
  <c r="L40" i="17"/>
  <c r="K40" i="17"/>
  <c r="J40" i="17"/>
  <c r="I40" i="17"/>
  <c r="H40" i="17"/>
  <c r="G40" i="17"/>
  <c r="F40" i="17"/>
  <c r="E40" i="17"/>
  <c r="D40" i="17"/>
  <c r="C40" i="17"/>
  <c r="B40" i="17"/>
  <c r="A40" i="17"/>
  <c r="N35" i="17"/>
  <c r="M35" i="17"/>
  <c r="L35" i="17"/>
  <c r="K35" i="17"/>
  <c r="J35" i="17"/>
  <c r="I35" i="17"/>
  <c r="H35" i="17"/>
  <c r="G35" i="17"/>
  <c r="F35" i="17"/>
  <c r="E35" i="17"/>
  <c r="D35" i="17"/>
  <c r="C35" i="17"/>
  <c r="B35" i="17"/>
  <c r="A35" i="17"/>
  <c r="N30" i="17"/>
  <c r="M30" i="17"/>
  <c r="L30" i="17"/>
  <c r="K30" i="17"/>
  <c r="J30" i="17"/>
  <c r="I30" i="17"/>
  <c r="H30" i="17"/>
  <c r="G30" i="17"/>
  <c r="F30" i="17"/>
  <c r="E30" i="17"/>
  <c r="D30" i="17"/>
  <c r="C30" i="17"/>
  <c r="B30" i="17"/>
  <c r="A30" i="17"/>
  <c r="N25" i="17"/>
  <c r="M25" i="17"/>
  <c r="L25" i="17"/>
  <c r="K25" i="17"/>
  <c r="J25" i="17"/>
  <c r="I25" i="17"/>
  <c r="H25" i="17"/>
  <c r="G25" i="17"/>
  <c r="F25" i="17"/>
  <c r="E25" i="17"/>
  <c r="D25" i="17"/>
  <c r="C25" i="17"/>
  <c r="B25" i="17"/>
  <c r="A25" i="17"/>
  <c r="N20" i="17"/>
  <c r="M20" i="17"/>
  <c r="L20" i="17"/>
  <c r="K20" i="17"/>
  <c r="J20" i="17"/>
  <c r="I20" i="17"/>
  <c r="H20" i="17"/>
  <c r="G20" i="17"/>
  <c r="F20" i="17"/>
  <c r="E20" i="17"/>
  <c r="D20" i="17"/>
  <c r="C20" i="17"/>
  <c r="B20" i="17"/>
  <c r="A20" i="17"/>
  <c r="N15" i="17"/>
  <c r="M15" i="17"/>
  <c r="L15" i="17"/>
  <c r="K15" i="17"/>
  <c r="J15" i="17"/>
  <c r="I15" i="17"/>
  <c r="H15" i="17"/>
  <c r="G15" i="17"/>
  <c r="F15" i="17"/>
  <c r="E15" i="17"/>
  <c r="D15" i="17"/>
  <c r="C15" i="17"/>
  <c r="B15" i="17"/>
  <c r="A15" i="17"/>
  <c r="N10" i="17"/>
  <c r="M10" i="17"/>
  <c r="L10" i="17"/>
  <c r="K10" i="17"/>
  <c r="J10" i="17"/>
  <c r="I10" i="17"/>
  <c r="H10" i="17"/>
  <c r="G10" i="17"/>
  <c r="F10" i="17"/>
  <c r="E10" i="17"/>
  <c r="D10" i="17"/>
  <c r="C10" i="17"/>
  <c r="B10" i="17"/>
  <c r="A10" i="17"/>
  <c r="D6" i="17"/>
  <c r="D5" i="17"/>
  <c r="D4" i="17"/>
  <c r="Z38" i="1"/>
  <c r="Z39" i="1"/>
  <c r="Z40" i="1"/>
  <c r="AD38" i="1"/>
  <c r="Q39" i="1"/>
  <c r="T39" i="1"/>
  <c r="T40" i="1"/>
  <c r="Q38" i="1"/>
  <c r="T38" i="1"/>
  <c r="Q40" i="1"/>
  <c r="L38" i="1"/>
  <c r="M38" i="1"/>
  <c r="J36" i="1"/>
  <c r="H38" i="1"/>
  <c r="M36" i="1"/>
  <c r="T14" i="1"/>
  <c r="T37" i="1"/>
  <c r="Z37" i="1" s="1"/>
  <c r="T36" i="1"/>
  <c r="T35" i="1"/>
  <c r="T32" i="1"/>
  <c r="T30" i="1"/>
  <c r="Z30" i="1" s="1"/>
  <c r="T28" i="1"/>
  <c r="Z28" i="1" s="1"/>
  <c r="T27" i="1"/>
  <c r="Z27" i="1" s="1"/>
  <c r="T26" i="1"/>
  <c r="Z26" i="1" s="1"/>
  <c r="T25" i="1"/>
  <c r="T22" i="1"/>
  <c r="T20" i="1"/>
  <c r="T19" i="1"/>
  <c r="Z19" i="1" s="1"/>
  <c r="T18" i="1"/>
  <c r="Z18" i="1" s="1"/>
  <c r="T17" i="1"/>
  <c r="Z17" i="1" s="1"/>
  <c r="T16" i="1"/>
  <c r="T10" i="1"/>
  <c r="Q36" i="1"/>
  <c r="Q37" i="1"/>
  <c r="L36" i="1"/>
  <c r="I36" i="1"/>
  <c r="AC43" i="1" l="1"/>
  <c r="X43" i="1"/>
  <c r="AC42" i="1"/>
  <c r="X42" i="1"/>
  <c r="AC41" i="1"/>
  <c r="X41" i="1"/>
  <c r="I38" i="1"/>
  <c r="N38" i="1" s="1"/>
  <c r="J38" i="1"/>
  <c r="AB38" i="1"/>
  <c r="AA38" i="1" s="1"/>
  <c r="Z36" i="1"/>
  <c r="AB36" i="1" s="1"/>
  <c r="AA36" i="1" s="1"/>
  <c r="N36" i="1"/>
  <c r="M33" i="1" l="1"/>
  <c r="L33" i="1"/>
  <c r="M31" i="1"/>
  <c r="L31" i="1"/>
  <c r="M29" i="1"/>
  <c r="L29" i="1"/>
  <c r="M24" i="1"/>
  <c r="L24" i="1"/>
  <c r="M21" i="1"/>
  <c r="L21" i="1"/>
  <c r="M19" i="1"/>
  <c r="L19" i="1"/>
  <c r="M15" i="1"/>
  <c r="L15" i="1"/>
  <c r="M13" i="1"/>
  <c r="L13" i="1"/>
  <c r="L10" i="1"/>
  <c r="AD39" i="1" l="1"/>
  <c r="AC40" i="1"/>
  <c r="AD36" i="1"/>
  <c r="AD37" i="1"/>
  <c r="B50" i="20"/>
  <c r="B45" i="20"/>
  <c r="B40" i="20"/>
  <c r="B35" i="20"/>
  <c r="B30" i="20"/>
  <c r="B25" i="20"/>
  <c r="B20" i="20"/>
  <c r="B15" i="20"/>
  <c r="B10" i="20"/>
  <c r="B50" i="18"/>
  <c r="B45" i="18"/>
  <c r="B40" i="18"/>
  <c r="B35" i="18"/>
  <c r="B30" i="18"/>
  <c r="B25" i="18"/>
  <c r="B20" i="18"/>
  <c r="B15" i="18"/>
  <c r="B10" i="18"/>
  <c r="I50" i="18"/>
  <c r="I45" i="20"/>
  <c r="I40" i="20"/>
  <c r="I25" i="20"/>
  <c r="I20" i="18"/>
  <c r="I15" i="20"/>
  <c r="N50" i="20"/>
  <c r="G50" i="20"/>
  <c r="F50" i="20"/>
  <c r="E50" i="20"/>
  <c r="D50" i="20"/>
  <c r="C50" i="20"/>
  <c r="A50" i="20"/>
  <c r="N45" i="20"/>
  <c r="G45" i="20"/>
  <c r="F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8"/>
  <c r="G50" i="18"/>
  <c r="F50" i="18"/>
  <c r="E50" i="18"/>
  <c r="D50" i="18"/>
  <c r="C50" i="18"/>
  <c r="A50" i="18"/>
  <c r="N45" i="18"/>
  <c r="G45" i="18"/>
  <c r="D45" i="18"/>
  <c r="C45" i="18"/>
  <c r="A45" i="18"/>
  <c r="N40" i="18"/>
  <c r="G40" i="18"/>
  <c r="F40" i="18"/>
  <c r="E40" i="18"/>
  <c r="D40" i="18"/>
  <c r="C40" i="18"/>
  <c r="A40" i="18"/>
  <c r="N35" i="18"/>
  <c r="G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4" i="18"/>
  <c r="AC38" i="1" l="1"/>
  <c r="AE38" i="1"/>
  <c r="AG38" i="1" s="1"/>
  <c r="AC37" i="1"/>
  <c r="AF36" i="1"/>
  <c r="AC36" i="1"/>
  <c r="AE36" i="1"/>
  <c r="AG36" i="1" s="1"/>
  <c r="I45" i="18"/>
  <c r="I40" i="18"/>
  <c r="I50" i="20"/>
  <c r="I30" i="20"/>
  <c r="I30" i="18"/>
  <c r="I25" i="18"/>
  <c r="I20" i="20"/>
  <c r="I15" i="18"/>
  <c r="I29" i="1"/>
  <c r="Q35" i="1"/>
  <c r="AD35" i="1" s="1"/>
  <c r="T34" i="1"/>
  <c r="Q34" i="1"/>
  <c r="AD34" i="1" s="1"/>
  <c r="T33" i="1"/>
  <c r="Q33" i="1"/>
  <c r="AD33" i="1" s="1"/>
  <c r="J33" i="1"/>
  <c r="Z33" i="1" s="1"/>
  <c r="I33" i="1"/>
  <c r="Q32" i="1"/>
  <c r="T31" i="1"/>
  <c r="Q31" i="1"/>
  <c r="J31" i="1"/>
  <c r="I31" i="1"/>
  <c r="Q30" i="1"/>
  <c r="AD30" i="1" s="1"/>
  <c r="T29" i="1"/>
  <c r="Z29" i="1" s="1"/>
  <c r="Q29" i="1"/>
  <c r="J29" i="1"/>
  <c r="X31" i="1" l="1"/>
  <c r="X32" i="1"/>
  <c r="H40" i="18"/>
  <c r="H40" i="20"/>
  <c r="N31" i="1"/>
  <c r="H45" i="18"/>
  <c r="H45" i="20"/>
  <c r="AD31" i="1"/>
  <c r="AC31" i="1" s="1"/>
  <c r="AD29" i="1"/>
  <c r="AC29" i="1" s="1"/>
  <c r="H50" i="18"/>
  <c r="H50" i="20"/>
  <c r="AC34" i="1"/>
  <c r="AD32" i="1"/>
  <c r="AC32" i="1" s="1"/>
  <c r="X35" i="1"/>
  <c r="X34" i="1"/>
  <c r="X33" i="1"/>
  <c r="X30" i="1"/>
  <c r="AC30" i="1"/>
  <c r="X29" i="1"/>
  <c r="Y29" i="1"/>
  <c r="Y33" i="1"/>
  <c r="N33" i="1"/>
  <c r="Z35" i="1"/>
  <c r="Y35" i="1" s="1"/>
  <c r="AC35" i="1"/>
  <c r="Z34" i="1"/>
  <c r="Y34" i="1" s="1"/>
  <c r="Z32" i="1"/>
  <c r="Y32" i="1" s="1"/>
  <c r="Z31" i="1"/>
  <c r="N29" i="1"/>
  <c r="Y30" i="1"/>
  <c r="J45" i="18" l="1"/>
  <c r="J45" i="20"/>
  <c r="J50" i="18"/>
  <c r="J50" i="20"/>
  <c r="J40" i="20"/>
  <c r="J40" i="18"/>
  <c r="AB33" i="1"/>
  <c r="AA33" i="1" s="1"/>
  <c r="AF33" i="1"/>
  <c r="AE33" i="1" s="1"/>
  <c r="AC33" i="1"/>
  <c r="AF31" i="1"/>
  <c r="AE31" i="1" s="1"/>
  <c r="Y31" i="1"/>
  <c r="AB31" i="1"/>
  <c r="AA31" i="1" s="1"/>
  <c r="AF29" i="1"/>
  <c r="AE29" i="1" s="1"/>
  <c r="AB29" i="1"/>
  <c r="AA29" i="1" s="1"/>
  <c r="K40" i="18" l="1"/>
  <c r="K40" i="20"/>
  <c r="K50" i="20"/>
  <c r="K50" i="18"/>
  <c r="K45" i="18"/>
  <c r="K45" i="20"/>
  <c r="L50" i="18"/>
  <c r="L50" i="20"/>
  <c r="L45" i="20"/>
  <c r="L45" i="18"/>
  <c r="L40" i="20"/>
  <c r="L40" i="18"/>
  <c r="AG33" i="1"/>
  <c r="AG31" i="1"/>
  <c r="AG29" i="1"/>
  <c r="M50" i="18" l="1"/>
  <c r="M50" i="20"/>
  <c r="M45" i="18"/>
  <c r="M45" i="20"/>
  <c r="M40" i="20"/>
  <c r="M40" i="18"/>
  <c r="Q28" i="1"/>
  <c r="Q27" i="1"/>
  <c r="Q26" i="1"/>
  <c r="Q25" i="1"/>
  <c r="T24" i="1"/>
  <c r="Z24" i="1" s="1"/>
  <c r="Q24" i="1"/>
  <c r="AD28" i="1"/>
  <c r="J24" i="1"/>
  <c r="Z25" i="1" s="1"/>
  <c r="I24" i="1"/>
  <c r="X28" i="1" l="1"/>
  <c r="X27" i="1"/>
  <c r="H35" i="20"/>
  <c r="H35" i="18"/>
  <c r="I10" i="18"/>
  <c r="I10" i="20"/>
  <c r="I35" i="18"/>
  <c r="I35" i="20"/>
  <c r="Y27" i="1"/>
  <c r="X25" i="1"/>
  <c r="X26" i="1"/>
  <c r="Y28" i="1"/>
  <c r="Y26" i="1"/>
  <c r="X24" i="1"/>
  <c r="N24" i="1"/>
  <c r="AD27" i="1"/>
  <c r="AC27" i="1" s="1"/>
  <c r="AD25" i="1"/>
  <c r="AC25" i="1" s="1"/>
  <c r="AD26" i="1"/>
  <c r="AC26" i="1" s="1"/>
  <c r="AD24" i="1"/>
  <c r="AC28" i="1"/>
  <c r="Y24" i="1"/>
  <c r="Y25" i="1"/>
  <c r="T23" i="1"/>
  <c r="Z23" i="1" s="1"/>
  <c r="Q23" i="1"/>
  <c r="Q22" i="1"/>
  <c r="T21" i="1"/>
  <c r="Z21" i="1" s="1"/>
  <c r="Q21" i="1"/>
  <c r="J21" i="1"/>
  <c r="Z22" i="1" s="1"/>
  <c r="I21" i="1"/>
  <c r="AB21" i="1" l="1"/>
  <c r="AA21" i="1" s="1"/>
  <c r="H30" i="20"/>
  <c r="H30" i="18"/>
  <c r="J35" i="20"/>
  <c r="J35" i="18"/>
  <c r="AC24" i="1"/>
  <c r="AF24" i="1"/>
  <c r="AE24" i="1" s="1"/>
  <c r="AB24" i="1"/>
  <c r="AA24" i="1" s="1"/>
  <c r="AD23" i="1"/>
  <c r="AC23" i="1" s="1"/>
  <c r="AD22" i="1"/>
  <c r="AC22" i="1" s="1"/>
  <c r="N21" i="1"/>
  <c r="AD21" i="1"/>
  <c r="Y22" i="1"/>
  <c r="X22" i="1"/>
  <c r="X23" i="1"/>
  <c r="Y23" i="1"/>
  <c r="X21" i="1"/>
  <c r="K35" i="18" l="1"/>
  <c r="K35" i="20"/>
  <c r="J30" i="18"/>
  <c r="J30" i="20"/>
  <c r="L35" i="20"/>
  <c r="AG24" i="1"/>
  <c r="AF21" i="1"/>
  <c r="AE21" i="1" s="1"/>
  <c r="AC21" i="1"/>
  <c r="Y21" i="1"/>
  <c r="K30" i="20" l="1"/>
  <c r="K30" i="18"/>
  <c r="L30" i="20"/>
  <c r="L30" i="18"/>
  <c r="M35" i="20"/>
  <c r="M35" i="18"/>
  <c r="AG21" i="1"/>
  <c r="M30" i="20" l="1"/>
  <c r="M30" i="18"/>
  <c r="Q20" i="1"/>
  <c r="Q19" i="1"/>
  <c r="J19" i="1"/>
  <c r="Z20" i="1" s="1"/>
  <c r="I19" i="1"/>
  <c r="H25" i="18" l="1"/>
  <c r="H25" i="20"/>
  <c r="X20" i="1"/>
  <c r="X19" i="1"/>
  <c r="AD20" i="1"/>
  <c r="AC20" i="1" s="1"/>
  <c r="AD19" i="1"/>
  <c r="AC19" i="1" s="1"/>
  <c r="Y19" i="1"/>
  <c r="N19" i="1"/>
  <c r="Y20" i="1"/>
  <c r="J25" i="20" l="1"/>
  <c r="J25" i="18"/>
  <c r="AF19" i="1"/>
  <c r="AE19" i="1" s="1"/>
  <c r="AB19" i="1"/>
  <c r="AA19" i="1" s="1"/>
  <c r="K25" i="18" l="1"/>
  <c r="K25" i="20"/>
  <c r="L25" i="18"/>
  <c r="L25" i="20"/>
  <c r="AG19" i="1"/>
  <c r="M25" i="20" l="1"/>
  <c r="M25" i="18"/>
  <c r="Q18" i="1"/>
  <c r="Q17" i="1"/>
  <c r="Q16" i="1"/>
  <c r="T15" i="1"/>
  <c r="Z15" i="1" s="1"/>
  <c r="Q15" i="1"/>
  <c r="J15" i="1"/>
  <c r="Z16" i="1" s="1"/>
  <c r="I15" i="1"/>
  <c r="Q14" i="1"/>
  <c r="T13" i="1"/>
  <c r="Q13" i="1"/>
  <c r="J13" i="1"/>
  <c r="Z14" i="1" s="1"/>
  <c r="I13" i="1"/>
  <c r="AB15" i="1" l="1"/>
  <c r="AA15" i="1" s="1"/>
  <c r="H15" i="18"/>
  <c r="H15" i="20"/>
  <c r="H20" i="20"/>
  <c r="H20" i="18"/>
  <c r="Y16" i="1"/>
  <c r="X15" i="1"/>
  <c r="X18" i="1"/>
  <c r="X16" i="1"/>
  <c r="X17" i="1"/>
  <c r="Z13" i="1"/>
  <c r="Y13" i="1" s="1"/>
  <c r="X13" i="1"/>
  <c r="X14" i="1"/>
  <c r="N13" i="1"/>
  <c r="AD13" i="1"/>
  <c r="AD14" i="1"/>
  <c r="AD16" i="1"/>
  <c r="AD15" i="1"/>
  <c r="AD17" i="1"/>
  <c r="AD18" i="1"/>
  <c r="N15" i="1"/>
  <c r="Y15" i="1"/>
  <c r="Y17" i="1"/>
  <c r="Y18" i="1"/>
  <c r="Y14" i="1"/>
  <c r="J20" i="18" l="1"/>
  <c r="J20" i="20"/>
  <c r="J15" i="20"/>
  <c r="J15" i="18"/>
  <c r="AB13" i="1"/>
  <c r="AA13" i="1" s="1"/>
  <c r="K15" i="20" l="1"/>
  <c r="K15" i="18"/>
  <c r="K20" i="20"/>
  <c r="K20" i="18"/>
  <c r="T12" i="1"/>
  <c r="Q12" i="1"/>
  <c r="AC18" i="1" l="1"/>
  <c r="AC16" i="1"/>
  <c r="AC17" i="1"/>
  <c r="AC14" i="1"/>
  <c r="AD12" i="1"/>
  <c r="AC12" i="1" s="1"/>
  <c r="Q11" i="1"/>
  <c r="T11" i="1"/>
  <c r="AF15" i="1" l="1"/>
  <c r="AE15" i="1" s="1"/>
  <c r="AC15" i="1"/>
  <c r="AF13" i="1"/>
  <c r="AE13" i="1" s="1"/>
  <c r="AC13" i="1"/>
  <c r="AD11" i="1"/>
  <c r="Q10" i="1"/>
  <c r="AD10" i="1" s="1"/>
  <c r="J10" i="1"/>
  <c r="X10" i="1" s="1"/>
  <c r="AG13" i="1" l="1"/>
  <c r="L15" i="20"/>
  <c r="L15" i="18"/>
  <c r="AG15" i="1"/>
  <c r="L20" i="18"/>
  <c r="L20" i="20"/>
  <c r="AC11" i="1"/>
  <c r="Z11" i="1"/>
  <c r="Z10" i="1"/>
  <c r="Z12" i="1"/>
  <c r="X12" i="1"/>
  <c r="AC10" i="1"/>
  <c r="X11" i="1"/>
  <c r="I10" i="1"/>
  <c r="Y10" i="1" l="1"/>
  <c r="AB10" i="1"/>
  <c r="AA10" i="1" s="1"/>
  <c r="K10" i="18" s="1"/>
  <c r="M20" i="18"/>
  <c r="M20" i="20"/>
  <c r="N10" i="1"/>
  <c r="J10" i="18" s="1"/>
  <c r="H10" i="18"/>
  <c r="H10" i="20"/>
  <c r="M15" i="20"/>
  <c r="M15" i="18"/>
  <c r="AF10" i="1"/>
  <c r="AE10" i="1" s="1"/>
  <c r="Y12" i="1"/>
  <c r="Y11" i="1"/>
  <c r="B249" i="6" a="1"/>
  <c r="B249" i="6" s="1"/>
  <c r="G238" i="6" s="1"/>
  <c r="K10" i="20" l="1"/>
  <c r="J10" i="20"/>
  <c r="L10" i="20"/>
  <c r="L10" i="18"/>
  <c r="AG10" i="1"/>
  <c r="M10" i="20" l="1"/>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<sst xmlns="http://schemas.openxmlformats.org/spreadsheetml/2006/main" count="3310" uniqueCount="1053">
  <si>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</si>
  <si>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</si>
  <si>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</si>
  <si>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</si>
  <si>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</si>
  <si>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</si>
  <si>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</si>
  <si>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</si>
  <si>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</si>
  <si>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</si>
  <si>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</si>
  <si>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</si>
  <si>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</si>
  <si>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</si>
  <si>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</si>
  <si>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CONSEJO SECCIONAL DE LA JUDICATURA DE RISARALDA 
DIRECCIÓN SECCIONAL DE ADMINITRACIÓN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</si>
  <si>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</si>
  <si>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</si>
  <si>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</si>
  <si>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</si>
  <si>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</si>
  <si>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</si>
  <si>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</si>
  <si>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</si>
  <si>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</si>
  <si>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</si>
  <si>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</si>
  <si>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</si>
  <si>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</si>
  <si>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</si>
  <si>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</si>
  <si>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</si>
  <si>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y los requisitos de los sistemas de gestión.</t>
  </si>
  <si>
    <t>Normatividad que parte del gobierno y de las políticas internacionales para la preservación del medio Ambiente. (CLUSTER)</t>
  </si>
  <si>
    <t>SEGURIDAD Y SALUD EN EL TRABAJO</t>
  </si>
  <si>
    <t>Cambios normativos de Regulaciones Salariales</t>
  </si>
  <si>
    <t>Expedición de la Ley del Plan Nacional de Desarrollo que contiene el Plan Sectorial de Desarrollo de la Rama Judicial.(CLUSTER)</t>
  </si>
  <si>
    <t>REORDENAMIENTO JUDICIAL</t>
  </si>
  <si>
    <t>Fortalecimiento del SG-SST según lineamientos del gobierno nacional</t>
  </si>
  <si>
    <t>MEJORAMIENTO DE INFRAESTRUCTURA FÍSICA</t>
  </si>
  <si>
    <t>Articulaciòn de las políticas públicas con la misionalidad de la Rama Judicial (CLUSTER)</t>
  </si>
  <si>
    <t xml:space="preserve">ADMINISTRACIÓN DE CARRERA JUDICIAL </t>
  </si>
  <si>
    <t>Regulacion de los pagos de las acreencias laborales en las demandas que actualmente cursan en contra de la rama judicial.</t>
  </si>
  <si>
    <t>GESTIÓN DE LA FORMACION JUDICIAL</t>
  </si>
  <si>
    <t>Continuidad de Politica jurisprudencial en cuanto a la responsabilidad subjetiva en los procesos de reparacion directa</t>
  </si>
  <si>
    <t>MEJORAMIENTO SIGCMA</t>
  </si>
  <si>
    <t>Económicos y Financieros (disponibilidad de capital, liquidez, mercados financieros, desempleo, competencia)</t>
  </si>
  <si>
    <t xml:space="preserve">Presupuesto insuficiente asignado para  la vigencia 2023 de la Rama Judicial por parte del Ministerio de Hacienda </t>
  </si>
  <si>
    <t>Incremento del PIB que potencialice el crecimiento económico del país y viabilice la asignación suficiente de recursos para la Rama Judicial</t>
  </si>
  <si>
    <t>GESTIÓN DOCUMENTAL</t>
  </si>
  <si>
    <t>No contar con el PAC oportunamente para la ejecución de proyectos de inversión</t>
  </si>
  <si>
    <t xml:space="preserve">Recursos de cooperación internacional </t>
  </si>
  <si>
    <t xml:space="preserve">GESTIÓN TECNOLÓGICA </t>
  </si>
  <si>
    <t xml:space="preserve">Numero deficiente de proveedores inscritos en la plataforma de Colombia Compra Eficiente, para suplir las necesidades de adquisición de bienes y servicios </t>
  </si>
  <si>
    <t>Politicas publicas orientadas a la administraión de justicia y requerimientos de altas cortes (CLUSTER)</t>
  </si>
  <si>
    <t>GESTIÓN DE LA INFORMACIÓN ESTADÍSTICA</t>
  </si>
  <si>
    <t xml:space="preserve">Incremento del gasto público por eventos naturales o situaciones de emergencia sanitaria </t>
  </si>
  <si>
    <t>Asignación anual de presupuestos de inversión y funcionamiento por parte del Gobierno Nacional.</t>
  </si>
  <si>
    <t xml:space="preserve">GESTIÓN FINANCIERA Y PRESUPUESTAL </t>
  </si>
  <si>
    <t>Recortes presupuestales de partidas inicialmente apropiadas.</t>
  </si>
  <si>
    <t xml:space="preserve">Exenciones y beneficios normativos y fiscales por gobiernos nacionales e internacionales en la apropiación de las energias renovables </t>
  </si>
  <si>
    <t xml:space="preserve">ASISTENCIA LEGAL </t>
  </si>
  <si>
    <t>Número deficiente de proveedores inscritos en la plataforma de Colombia Compra Eficiente, para suplir las necesidades de adquisición de bienes y servicios con criterios ambientales</t>
  </si>
  <si>
    <t>Asignación anual de recursos propios y del crédito para la Transformación Tecnológica de la Rama Judicial</t>
  </si>
  <si>
    <t>GESTIÓN  DEL TALENTO HUMANO</t>
  </si>
  <si>
    <t>Embargo a las cuentas bancarias de la seccional.</t>
  </si>
  <si>
    <t>Derecho de uso del aplicativo SIIF Nación</t>
  </si>
  <si>
    <t>COMPRAS PÚBLICAS</t>
  </si>
  <si>
    <t>La expedición de nuevos decretos y directivas presidenciales y demas normatividad articulada a la austeridad del gasto público.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</si>
  <si>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</si>
  <si>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</si>
  <si>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 en todos los procesos y dependencias del Distrito Judicial Pereira</t>
  </si>
  <si>
    <t>Interrupción del servicio público de Administrar Justicia a causa del pandemias y sus variantes.</t>
  </si>
  <si>
    <t xml:space="preserve">Visibilizacion de la Administración de Justicia  entre los actores no formales de la justicia (Grupos y minorías Indígenas, género) </t>
  </si>
  <si>
    <t>Interrupción del servicio público de Administrar Justicia por razones de orden público</t>
  </si>
  <si>
    <t>La generación de conciencia ambiental y exigencia de cumplimiento de estos requisitos para todos los proveedores</t>
  </si>
  <si>
    <t xml:space="preserve">Limitaciones en  la movilidad asociados a factores del orden público </t>
  </si>
  <si>
    <t>Acceso a los medios de información para hacer parte de las convocatorias.</t>
  </si>
  <si>
    <t>Aumento de la demanda de Justicia a causa de la problemática social y/u otros factores</t>
  </si>
  <si>
    <t xml:space="preserve">La cultura de la calidad y de la gestión ambiental desarrollada en las diferentes entidades y que demanda la ciudadania </t>
  </si>
  <si>
    <t>Amenazas a servidores judiciales en razón al ejercicio de sus funciones.</t>
  </si>
  <si>
    <t xml:space="preserve">Oferta de capacitaciones ambientales ofrecidos por diferentes entidades </t>
  </si>
  <si>
    <t xml:space="preserve">Afectaciones a la infraestructura física de las sedes Judiciales y Administrativas </t>
  </si>
  <si>
    <t>Disponibilidad de proveedores para la gestión de residuos sólidos (ordinarios, aprovechables, peligrosos y especiales).</t>
  </si>
  <si>
    <t xml:space="preserve">Baja capacidad de respuesta y de la infraestructura local, respecto al incremento de la población migrante hacia la ciudad capital </t>
  </si>
  <si>
    <t>falta de acceso al servicio de justicia en linea por parte del usuario que no tienen ni utlizan herramientas tecnológicas</t>
  </si>
  <si>
    <t>Alianzas estratégicas interinstitucionales,
diversidad de actividades en la región, para fortalecer programas de desarrollo que permiten brindar un servicio de justicia de calidad en el Distro Judicial Pereira (CLUSTER SERVICIOS)</t>
  </si>
  <si>
    <t>Dificultad en atención a usuario del servicio de justicia con limitación o condiciones especiales de comunicación</t>
  </si>
  <si>
    <t xml:space="preserve">Mayor acceso a la justica de la ciudadania, gracias a los medios virtuales </t>
  </si>
  <si>
    <t>Disminucion en la demanda de justicia implica un replanteamiento de la oferta que permita redistribuir despachos y/o cargos.</t>
  </si>
  <si>
    <t>Acceso por parte de la ciudadanía a consulta de información institucional a través de los medios virtuales. (SIIF, Efinómina, pág Web)</t>
  </si>
  <si>
    <t>Expedición de normatividad que promueva la pluralidad de oferente a traves de la inclusión de criterios diferenciales favoreciendo la participación en el sistema de compra publica</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</si>
  <si>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</si>
  <si>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</si>
  <si>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</si>
  <si>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</si>
  <si>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</si>
  <si>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</si>
  <si>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 xml:space="preserve">Generar espacios donde se realicen acuerdo interinstitucionales para poder consultar información que beneficie a la administración de justicia </t>
  </si>
  <si>
    <t>Ausencia de portal único de información del Estado (Ramas del poder, órganos autónomos y demás entes especiales), que garantice la consulta de información en línea de toda la información oficial. Gobierno en Línea)</t>
  </si>
  <si>
    <t>Inversion del consejo superior de la judicatura para mejorar la Banda Ancha de la Rama Judicial.</t>
  </si>
  <si>
    <t>Alto costo del mercado y requisitos tecnicos para la implementación de Tecnologias alternativas sostenibles (Paneles solares, sistemas de recolección de aguas lluvias, etc.)</t>
  </si>
  <si>
    <t>Nuevas herramientas para trabajo colaborativo.</t>
  </si>
  <si>
    <t>Cortes de energía que limitan la prestación del servicio</t>
  </si>
  <si>
    <t>Avance y disponibilidad de alternativas tecnologicas ambientalmente apropiadas</t>
  </si>
  <si>
    <t>Dificultades de algunos sectores de la comunidad para acceder a Internet</t>
  </si>
  <si>
    <t>Disponibilidad de herramientas tecnologicas para el manejo de la informacion como el SIERJU</t>
  </si>
  <si>
    <t>Riesgos de la seguridad de la información (Integridad, Disponiblidad, Confidencialidad) por amenazas externas.</t>
  </si>
  <si>
    <t>Virtualidad  Ley 2213 de 2022 Tecnologías de la Información</t>
  </si>
  <si>
    <t>Fallas en plataformas externas (SIIF), matenimientos programados de la plataforma, SECOP II, Virus, que afectan funcionamiento de equipos</t>
  </si>
  <si>
    <t>Información disponible en tiempo real sobre la dinámica de la compra pública en el país (oferta y demanda de bienes y servicios en el sector público)</t>
  </si>
  <si>
    <t>Saturación y ralentización de la infraestructura tecnológica (no disponibilidad de los recursos tecnológicos)</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</si>
  <si>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</si>
  <si>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</si>
  <si>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</si>
  <si>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</si>
  <si>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</si>
  <si>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Normatividad definida para la construccion y conservación de edificaciones (sismoresistencia-RETIE, ambiental, emergencias, etc) Referenciar Normograma para cada uno. (CLUSTER)</t>
  </si>
  <si>
    <t>Tardanza en la resolución de concursos de méritos.</t>
  </si>
  <si>
    <t>Fallo del Consejo de Estado por medio del cual no exije como requisito para traslado la calificación de servicios.</t>
  </si>
  <si>
    <t>Actualizaciones en la norma ISO y NTC que impliquen modificaciones al SIGCMA</t>
  </si>
  <si>
    <t>Las opciones de integración de los sistemas de gestion y los modelos administrativos de apoyo a la rama judicial</t>
  </si>
  <si>
    <t>Disponibilidad de proveedores que ofertan productos biodegradables y/o amigables con el medio ambiente (papel a partir de bagazo de caña, insumos para la limpieza y desinfección).</t>
  </si>
  <si>
    <t xml:space="preserve">Cambio continuo en la normatividad relacionada con la seguridad y  salud en el trabajo </t>
  </si>
  <si>
    <t>Reglamentación de la validez de los documentos y firmas electronicas, así como el uso de canales virtuales.</t>
  </si>
  <si>
    <t>Incumplimiento de las leyes de derecho de autor.</t>
  </si>
  <si>
    <t>Multiplicidad de normas (inseguridad jurídica)</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</si>
  <si>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</si>
  <si>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</si>
  <si>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</si>
  <si>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</si>
  <si>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</si>
  <si>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Inadecuada disposición de residuos e inservibles acordes con la legislación ambiental en la materia acorde con las políticas del Gobierno Nacional  y Local</t>
  </si>
  <si>
    <t>Emergencias ambientales externas que impacten directamente las instalaciones de la entidad</t>
  </si>
  <si>
    <t>Servicio de agua potable, energía, aseo y alcantarillado disponible</t>
  </si>
  <si>
    <t>Falta de estudios que determinen los impactos ambientales asociados a la implementación de energias renovables a nivel regional</t>
  </si>
  <si>
    <t>Normaitividad ambiental para el cuidado de los recursos</t>
  </si>
  <si>
    <t>Altas temperaturas que pueden generar un aumento en el consumo de equipos de aires acondicionados</t>
  </si>
  <si>
    <t>Lluvias que pueden afectar los bienes de la entidad y por ende requieran del aumento de mantenimientos, mejoras y compra de bienes</t>
  </si>
  <si>
    <t>Oferta de equipos informáticos que cumplen estandares ambientales</t>
  </si>
  <si>
    <t>Limitada regulación en torno a la definición de criterios amigables y sostenibles con el medio ambiente dentro de los documentos asociados a todas las etapas del proceso de compra Pública.</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</si>
  <si>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</si>
  <si>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</si>
  <si>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</si>
  <si>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</si>
  <si>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</si>
  <si>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 xml:space="preserve">Contar con el Plan Sectorial de Desarrollo de la Rama Judicial </t>
  </si>
  <si>
    <t>Socialización de buenas prácticas de la gestión judicial en el contexto internacional a través de la CICAJ o eventos de Cumbre</t>
  </si>
  <si>
    <t xml:space="preserve">Falta de planeacion institucional, de liderazgo y trabajo en equipo. </t>
  </si>
  <si>
    <t>Mantenimiento y ampliación de SIGCMA en los esquemas que se encuentra certificados la Rama Judicial.
Ampliación en la certificación SIGCMA en las normas ISO 9001:2015 Centro de servicios de Sistema de Responsabilidad Penal para Adlescentes y 14001:2015 en el Palacio de Justicia de Quinchía</t>
  </si>
  <si>
    <t xml:space="preserve">No existe coherencia entre los procesos de Reordenamiento Judicial y de Planeación Estratégica. </t>
  </si>
  <si>
    <t xml:space="preserve">Definición de roles y responsabilidades de los  líderes de proceso para el funcionamiento del SIGCMA </t>
  </si>
  <si>
    <t>Demora en  el envio oportuno del plan de acción, matriz de riesgos, revisión por la dirección y los demás documentos del SIGCMA a la Coordinacion Nacional  para su actualización</t>
  </si>
  <si>
    <t>Contar con la Norma Técnica de Calidad Actualizada NTC 6256:2021 y GTC 286 2021</t>
  </si>
  <si>
    <t xml:space="preserve">Debilidad en el  seguimiento y evaluación trimestral a los documentos de SIGCMA. </t>
  </si>
  <si>
    <t>Alianzas estratégicas con diferentes instituciones de la región, que buscan el mejoramiento de las condiciones económicas, ambientales y sociales del corredor de Justicia del Distrito Judicial Pereira (CLUSTER DE SERVICIOS)</t>
  </si>
  <si>
    <t>Debilidad en la comunicación de las mejoras realizadas en el SIGCMA desde el nivel central al nivel seccional</t>
  </si>
  <si>
    <t>Encuentro nacional e internacional del SIGCMA</t>
  </si>
  <si>
    <t xml:space="preserve">Continuo ajuste y cambios en los instrumentos retrazando la planeación y ejecución de actividades a nivel seccional </t>
  </si>
  <si>
    <t>Reglamentación definida a través de Acuerdos para la planeación y definición de proyectos de inversión. (CLUSTER)</t>
  </si>
  <si>
    <t>Distribución de cargas en la asignación de los roles y responsabilidades de los  líderes de proceso, requeridos para el correcto funcionamiento del SIGCMA.</t>
  </si>
  <si>
    <t>Integración entre los lideres de calidad y ambiental a nivel seccional para la planificacion del SIGCMA</t>
  </si>
  <si>
    <t>Expedición de directrices dadas a conocer de manera tardia y sin capacitación previa.</t>
  </si>
  <si>
    <t>Adaptación de la institución a los cambios sociales en las políticas estratégicas. (CLUSTER)</t>
  </si>
  <si>
    <t>Demora en la aprobación de documentos del proceso de SG-SST por parte del SIGCMA</t>
  </si>
  <si>
    <t>Formacion idonea de los lideres y servidores judiciales ya que permiten un resultado optimo del proceso de gestion documental, capacitaciones a traves de la Escuela Judicial RodrigoLara Bonilla</t>
  </si>
  <si>
    <t>Falta de integración de otros sistemas de Gestión al SIGCMA:
SG-SST
Sistema de Gestión Informática 
Sistema de Gestión Documentales (TRD)</t>
  </si>
  <si>
    <t>Certificación en la Norma NTC ISO 45001:2018 Sistema de Gestión de Seguridad y Salud en el Trabajo</t>
  </si>
  <si>
    <t>Encuentro nacional COPASST, CCL y Brigada de Emergencias.
Congreso internacional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</si>
  <si>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AON y Administradora de Riesgos Laborales (ARL). </t>
  </si>
  <si>
    <t>Reglamentación definida para aplicación de normas presupuestales y contables.</t>
  </si>
  <si>
    <t>Definicion de los procedimientos aplicables al proceso por medio del SIGCMA</t>
  </si>
  <si>
    <t>Trabajo en equipo.</t>
  </si>
  <si>
    <t xml:space="preserve">Desarrollo de instrumentos de planeación y seguimiento asosiados a la definición de necesidades para ser incluidos en el Plan Anual de Adquisiciones. </t>
  </si>
  <si>
    <t>Recursos financieros (presupuesto de funcionamiento, recursos de inversión</t>
  </si>
  <si>
    <t>Recursos insuficientes para atender el Plan de necesidades formulado</t>
  </si>
  <si>
    <t>Presupuesto asignado para el desarrollo de proyecto de inversión del SIGCMA</t>
  </si>
  <si>
    <t>Los proyectos de reordanamiento judicial que propone el Consejo seccional no sean aprobados por el Consejo superior, a pesar de que sean urgentes, alegando no contar con recursos presupuestales.</t>
  </si>
  <si>
    <t>Conocimiento de la reglamentación que establece el procedimiento para el manejo de los recursos presupuestales, financieros y de contratación estatal</t>
  </si>
  <si>
    <t>No se cuenta con un presupuesto asignado para la realización de proyectos ambientales</t>
  </si>
  <si>
    <t>Manual de contratación actualizado</t>
  </si>
  <si>
    <t>No se cuenta con un presupuesto asignado para la creación de cargos para el apoyo a lagestión en el SIGCMA</t>
  </si>
  <si>
    <t>Asignación de recursos para actividades específicas para el proceso</t>
  </si>
  <si>
    <t xml:space="preserve">Falta de identificación de necesidades en las seccionales respecto al SIGCMA para la asignación de recursos desde el nivel central en el plan de inversiones </t>
  </si>
  <si>
    <t>Asignación presupuestal e incluisión en el PAC para la contratación de servicios que apoyan y Fortalecen el Sistema de Gestión Ambiental (Contrato de servicio de Recolección, transporte y disposición final de residuos peligrosos y especiales)</t>
  </si>
  <si>
    <t>Dificultad de ejecución de recursos de inversión y funcionamiento en algunas Direcciones Seccionales</t>
  </si>
  <si>
    <t>Presupuesto asignado para el desarrollo de proyecto de inversión del Prorama de Bienestar Social</t>
  </si>
  <si>
    <t>Asignación de recursos propios y del crédito para la Tranformación Digital de la Rama Judicial</t>
  </si>
  <si>
    <t>Demora en la asignación del PAC por restricicones o iliquidez a nivel central,</t>
  </si>
  <si>
    <t>Disminución del flujo de efectivo en las cuentas bancarias de la seccional, a raiz de la implementación de pagos a beneficiario final.</t>
  </si>
  <si>
    <t>Incumplimiento del indicador INPANUT en la Seccional.</t>
  </si>
  <si>
    <t>Pago oportuno de las obligaciones laborales.</t>
  </si>
  <si>
    <t>Inequitativa distribución de los recursos desde nivel central para las seccionales (creación de cargos)</t>
  </si>
  <si>
    <t xml:space="preserve">Directrices tardias desde el nivel central.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</si>
  <si>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</si>
  <si>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</si>
  <si>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</si>
  <si>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</si>
  <si>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Recursividad y fluidez para atender requerimientos con caracter urgente desde la seccional</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</si>
  <si>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</si>
  <si>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</si>
  <si>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</si>
  <si>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</si>
  <si>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</si>
  <si>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  (Incremento de los servidores Judiciales en carrera)</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</si>
  <si>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</si>
  <si>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</si>
  <si>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Vencimiento del registro de elegibles.</t>
  </si>
  <si>
    <t>Ampliación de cobertura de la carrera judicial.</t>
  </si>
  <si>
    <t>No reporte de vacante por parte de los despachos judiciales.</t>
  </si>
  <si>
    <t>Circular reiterando el cumplimiento de darle prelación a los integrantes del registro de elegibles al momento de realizar nombramientos en provisionalidad.</t>
  </si>
  <si>
    <t>Carencia de recurso humano y necesario para responder a la demanda de Justicia</t>
  </si>
  <si>
    <t>Programación de actividades para el fortalecimiento de las competencias.</t>
  </si>
  <si>
    <t>No hay disponibilidad de personal para realizar las capacitaciones en la seccional</t>
  </si>
  <si>
    <t xml:space="preserve">Conciencia social-ambiental  por parte de la Administracion Judicial en los procesos de contratación, post contractual y precontractual (Supervision).   </t>
  </si>
  <si>
    <t>No se dispone de profesional de calidad y ambiental contratado de manera directa para la seccional (Falta de creación del area Sistema de Gestión de Calidad y Medio Ambiente)</t>
  </si>
  <si>
    <t>Al momento de recibir las cajas, se les socializa al servidor judicial el proceso de manejo o politicas de Gestión Documental</t>
  </si>
  <si>
    <t>Tiempo limitado para asistir a capacitaciones del SIGCMA</t>
  </si>
  <si>
    <t>Oferta de capacitación en utilización de herramientas informáticas por parte de la EJRLB</t>
  </si>
  <si>
    <t>Limitación en la asignación de roles y responsabilidades del SIGCMA, frente a los cargos disponibles en la seccional</t>
  </si>
  <si>
    <t xml:space="preserve">Trabajo en equipo en el proceso de cadena presupuestal para la ejecución de los pagos, gestión interna en el proceso para resolución de problemas. </t>
  </si>
  <si>
    <t>Desactualización y falta de capacitación del CENDOJ.</t>
  </si>
  <si>
    <t>Actualización de hojas de vida digital y fisico, de personal acctivo</t>
  </si>
  <si>
    <t>Falencias en la participación de los Servidores judiciales en la conformación de la Brigada de Emergencias de la Rama Judicial Seccional Pereira</t>
  </si>
  <si>
    <t xml:space="preserve">Se evidencia falta de hábitos saludables en los Setvidores Judiciales del Distrito </t>
  </si>
  <si>
    <t>De acuerdo a los resultados arrojados por la Batería de Riesgo Psico social , se identifican altos niveles de estrés en los servidores Judiciales</t>
  </si>
  <si>
    <t>No disponibilidad de personal para asignar el perfil (token) de los cargos del área financiera en ausencia del titular.</t>
  </si>
  <si>
    <t>Personal limitado asignado al proceso de asistencia legal, (Dificultades para atender el volumen de las actividades de defensa judicial, Cobro Coactivo y como apoyo al proceso de Adquisicion de Bienes y Servicios, y a los demás procesos de la seccional)</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</si>
  <si>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</si>
  <si>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</si>
  <si>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</si>
  <si>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</si>
  <si>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</si>
  <si>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</si>
  <si>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</si>
  <si>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Falta de capacitaciones especificas en temas relacionados con el área.</t>
  </si>
  <si>
    <t>El proceso de Reordenamiento Judicial se desarrolla conforme a lo establecido en la Ley y reglamentos.</t>
  </si>
  <si>
    <t>Falta de capacitaciones- talleres en temas de nombramiento de personal.</t>
  </si>
  <si>
    <t>Se cuenta con documentación que favorece la transferencia del conocimiento en los despachos.</t>
  </si>
  <si>
    <t>Falta de continuar con el proceso de eliminacion y depuracion de expedientes que ya han cumplido su ciclo vital por parte de los juzgados segun las TRD</t>
  </si>
  <si>
    <t>El proceso se encuentra centralizado en su gran mayoria</t>
  </si>
  <si>
    <t xml:space="preserve">No hay directrices por parte del CENDOJ para  la recepción de expedientes digitales terminados </t>
  </si>
  <si>
    <t>Difusión oportuna de las circulares de las convocatorias académicas.</t>
  </si>
  <si>
    <t>Demora en proceso de contratación, que limita la ejecución de actividades del Sistema de Gestón de Seguridad y Salud y Salud en el Trabajo</t>
  </si>
  <si>
    <t>Convenios y alianzas estratégicas para con entidades prestadoras de servicios públicos e instituciones de educación superior para campañas de sensibilización y proyectos (CLUSTER)</t>
  </si>
  <si>
    <t xml:space="preserve">Demora en los cierres de los planes de acción resultantes de hallazgos de las inspecciones  de seguridad y salud en el trabajo </t>
  </si>
  <si>
    <t>Control de los recursos naturales utilizados y los residuos generados, en las actividades administrativas y judiciales de la entidad mediante su seguimiento y analisis</t>
  </si>
  <si>
    <t>Desconocimiento de los Servidores Judiciales, del procesos SG-SST, y lineamientos normativos.</t>
  </si>
  <si>
    <t>La integración de los planes de emergencia y de los sistemas de gestión de la calidad, medio ambiente y seguridad y salud en el trabajo, evidenciado en la información documentada del sistema.</t>
  </si>
  <si>
    <t>Falta de personal de apoyo para la supervisión de contratos</t>
  </si>
  <si>
    <t>Herramienta en forms que facilita la identificación de la necesidades y expectativas de las partes interesadas.</t>
  </si>
  <si>
    <t>Procesos clave de Gestión Tecnológica se encuentran tercerizados</t>
  </si>
  <si>
    <t>La accesibilidad a la información documentada, la cual se encuentra en el one drive y en el micrositio del SIGCMA.</t>
  </si>
  <si>
    <t>Deficiencias en el reporte de la información estadistica por parte de los funcionarios judiciales.</t>
  </si>
  <si>
    <t>Inmediatez en la entrega de los expedientes solicitados por los despachos para desarchivo</t>
  </si>
  <si>
    <t xml:space="preserve">Reporte de la estadística judicial por fuera del término establecido </t>
  </si>
  <si>
    <t>Apoyo técnico y logístico de asesores del Corredor de Seguros y Administradora de Riesgos Laborales (ARL)</t>
  </si>
  <si>
    <t>Falta del suministro de información de forma oportuna por parte del proceso de Talento Humano hacia el área financiera.</t>
  </si>
  <si>
    <t>Infografía disponible en la institución, para acceder al conocimiento específicos que se necesita.
ONEDRIVE como medio digital para administrar información de proceso, SIGOBIUS como medio para comunicación interna.</t>
  </si>
  <si>
    <t>Falta de inclusión de Cobro coactivo dentro de los indicadores, plan de acción y matriz de riesgos del proceso Asistencia Legal</t>
  </si>
  <si>
    <t>Apoyo por parte del proceso de Seguridad y Salud en el trabajo en la atención de requerimientos de los despachos (Elementos de trabajo, conectividad, mobiliario, equipos de emergencia, adecuaciones de espacios)</t>
  </si>
  <si>
    <t>Oportuna respuesta a las peticiones o reclamaciones elevadas ante la Direccion Seccional de la  administración judicial</t>
  </si>
  <si>
    <t xml:space="preserve">La caracterizacion del proceso define de manera detallada y precisa el ciclo PHVA, siendo un documento claro para el desarrollo del mismo. </t>
  </si>
  <si>
    <t>Digitalización de hojas de vida de los servidores judiciales del Distrito.</t>
  </si>
  <si>
    <t>Alto nivel de compromiso por parte de los contratistas del Programa de Bienestar Social.</t>
  </si>
  <si>
    <t>Existencia de Alianzas estratégicas (Andina, UCP, UTP, Unilibre, Fundación Universitaria de las Américas, SENA)
EPS
CAJA DE COMPENSACIÓN</t>
  </si>
  <si>
    <t>Fortalecimiento en los procesos de contratación por el uso adecuado de las plataformas definidas por Colombia Compra Eficiente para adelantar los procesos de contratación  (SECOP II, TVEC, Instrumentos de Agregación de Demanda)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</si>
  <si>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</si>
  <si>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</si>
  <si>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</si>
  <si>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</si>
  <si>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</si>
  <si>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</si>
  <si>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Implementación de medios virtuales para el desarrollo de las funciones propias del proceso</t>
  </si>
  <si>
    <t>Fallas de conectividad para la realización de las actividades propias del proceso.</t>
  </si>
  <si>
    <t xml:space="preserve">"Se dispone con los recursos suficientes de equipos de computo, entre otros, </t>
  </si>
  <si>
    <t xml:space="preserve">Falta de cobertura tecnológica en las sedes judiciales </t>
  </si>
  <si>
    <t>Adquisición de equipos todo en uno con certificación Energy star que contribuyen al ahorro de energía</t>
  </si>
  <si>
    <t>Falencias en la articulación con los modelos gobernanza de Tecnologías de la Información (TI) en la entidad</t>
  </si>
  <si>
    <t xml:space="preserve">Personal capacitado en herramientas tecnológicas que contribuyen al desarrollo de las funciones propias del proceso. </t>
  </si>
  <si>
    <t>Carencia del software de gestión para el manejo integral de la información.</t>
  </si>
  <si>
    <t>Digitalizar y depurar documentos desde los despachos, con el fin de optimizar el espacio existente.</t>
  </si>
  <si>
    <t>Falta de  comunicación asertiva entre los diferentes actores para la articulación de proyectos tecnológicos</t>
  </si>
  <si>
    <t>Atención oportuna  a los requerimientos por parte de la Mesa de ayuda</t>
  </si>
  <si>
    <t>Debilidad en la generación de estrategias articuladas para la digitalización entre los proveedores y las dependencias Judiciales y Administrativas</t>
  </si>
  <si>
    <t>Se tiene conectividad a la red WAN de la totalidad de las sedes judiciales del Distrito</t>
  </si>
  <si>
    <t>Deficiencia en el  mantenimiento de la pagina web de la Rama Judicial</t>
  </si>
  <si>
    <t>Área de Seguridad de la información,  implementado por el Nivel Central.</t>
  </si>
  <si>
    <t>No contar con las herramientas de software para el desarrollo del proceso.</t>
  </si>
  <si>
    <t xml:space="preserve">Se ha venido implementando paulatinamente la  renovación de los equipos de computo, escaner y demás equipos informáticos </t>
  </si>
  <si>
    <t>Falta de plataforma informatica y bodegas propias para el manejo y gestión del archivo.</t>
  </si>
  <si>
    <t>Implementación de medios virtuales para el desarrollo de las funciones propias del servicio de justicia</t>
  </si>
  <si>
    <t>Equipos obsoletos para la gestion propia del proceso</t>
  </si>
  <si>
    <t>Atención al aumento de la demanda de recursos tecnologicos generada por los servidores judiciales.</t>
  </si>
  <si>
    <t>Riesgos de la seguridad de la información (Integridad, Disponibilidad, Confidencialidad) por factores internos.</t>
  </si>
  <si>
    <t>Cambio de software para el manejo de la nómina.</t>
  </si>
  <si>
    <t xml:space="preserve">Riesgo por pérdida de la información en el almacenamiento de los servidores </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</si>
  <si>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</si>
  <si>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</si>
  <si>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</si>
  <si>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</si>
  <si>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</si>
  <si>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</si>
  <si>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 cuenta con herramientas para correspondencia como SIGOBius y correos electrónicos institucionales.</t>
  </si>
  <si>
    <t>Imprecisión de la información SIERJU</t>
  </si>
  <si>
    <t>Existencia de formatos como herramientas de apoyo para la trazabilidad de las actividades del SGA</t>
  </si>
  <si>
    <t>El Consejo Superior de la Judicatura emite Acuerdos de Reordenamiento Judicial sin contar con el concepto del Consejo Seccional.</t>
  </si>
  <si>
    <t>Se estan contruyendo los manuales de funciones de los cargos adscritos a la Oficina Judicial.</t>
  </si>
  <si>
    <t>Se requiere documentar el procedimiento para el escalafon.</t>
  </si>
  <si>
    <t>Documentos estandarizados para la implementación del SG-SST a nivel nacional como: Manuales, Programas, Procedimientos, Instructivos y formatos con la aprobación del SIGCMA</t>
  </si>
  <si>
    <t>Debilidad en  la estandarización de tablas de retención documental para el SIGCMA</t>
  </si>
  <si>
    <t>Recomendaciones de mejora o mantenimiento, resultado de las visitas o inspecciones a las diferentes sedes por parte de la estrategia Higiente y Seguridad Industrial HSI (ARL)como apoyo al desarrollo de las actividades del proceso.</t>
  </si>
  <si>
    <t>Falta de  documentacion de procesos, procedimientos, competencias y funciones  de los servidores judiciales articulados, publicados y socializados desde el SIGCMA Nacional</t>
  </si>
  <si>
    <t>La implementación de la plataforma SIERJU, que facilita el acceso a la infrmación y diligenciamiento de los formatos.</t>
  </si>
  <si>
    <t>Falta de unificación de la documentación de calidad, ambiental y SST para los requisitos comunes de la estructura de alto nivel de las norma ISO</t>
  </si>
  <si>
    <t>Formatos estandarizados para la elaboración de estudios previos, análisis del sector y clausulados del Pliego Electrónico.</t>
  </si>
  <si>
    <t>Carencia de directrices que fomenten el uso de tecnologias de la información y disminuyan el uso de papel (Desactualización de las TRD)</t>
  </si>
  <si>
    <t>Debilidad en  la divulgación y aplicación del protocolo para la digitalización de expedientes electrónicos.</t>
  </si>
  <si>
    <t>Diligenciamiento inadecuado y tardío de los formatos de ingreso y de los reportes de novedades de nómina</t>
  </si>
  <si>
    <t>Inoportunidad en la entrega de actos administrativos de nombramiento, de renuncia, posesión, cambio.</t>
  </si>
  <si>
    <t>Infraestructura física (suficiencia, comodidad)</t>
  </si>
  <si>
    <t>Falta construir sedes propias en algunos municipios que lo requieren, para brindar  mejores condiciones locativas a los usuarios de la administracion de la justicia. (CLUSTER)</t>
  </si>
  <si>
    <t>Cumplimiento del plan de infraestructura de la Rama Judicial (CLUSTER)</t>
  </si>
  <si>
    <t>Posible corte del suministro de agua y energia, por falta de fuente alternas (Complejo Judicial la 39)</t>
  </si>
  <si>
    <t>Los servidores judiciales del proceso cuentan con sede para realizar las actividades relacionadas con el proceso, con buena iluminación, buena ventilación, seguridad, etc.</t>
  </si>
  <si>
    <t>Espacio propio insuficiente, para el manejo del archivo físico de toda la seccional.</t>
  </si>
  <si>
    <t xml:space="preserve">Unidad Técnica de Almacenamiento con las herramientas y espacios adecuados para realizar la separación y almacenamiento temporal adecuado de los residuos sólidos </t>
  </si>
  <si>
    <t>Infraestructura con filtración de agua, que dificulta el almacenamiento de los documentos.</t>
  </si>
  <si>
    <t>Información actualizada de los inmuebles de la Seccional ante la aseguradora</t>
  </si>
  <si>
    <t>Limitación en la inversión y adecuación de infraestructura en arrendamiento, con lo cual se limita la adecuación de espacios de acuerdo a las necesidades de la entidad, del bienestar, seguridad y salud en el trabajo y la implementación del manual de espacios fisicos saludables</t>
  </si>
  <si>
    <t>Sede propia que permite adaptaciones que favorecen la Gestión Ambiental. (Palacio de justicia) (CLUSTER)</t>
  </si>
  <si>
    <t>Dificultades de conectividad de red interna y de suministro eléctrico en sedes judiciales, por obsolescencia de las redes y el consiguiente incumcumplimiento de las normas tecnicas vigentes</t>
  </si>
  <si>
    <t>Elementos de trabajo (papel, equipos, herramientas)</t>
  </si>
  <si>
    <t>Falta de modernización y mantenimiento del mobiliario con que cuenta la Rama Judicial</t>
  </si>
  <si>
    <t>Uso adecuado de los elementos de trabajo</t>
  </si>
  <si>
    <t xml:space="preserve">Aumento de consumos por incremento de servidores en la sede en la vigencia pasada </t>
  </si>
  <si>
    <t>Suministro de  elementos de trabajo necesarios para la realización de las actividades del proceso.</t>
  </si>
  <si>
    <t>Adquisición de papel producido con bagazo de caña, disminuyendo el impacto ambiental</t>
  </si>
  <si>
    <t>Recomendaciones de mejora o mantenimiento, resultado de las visitas o inspecciones a las diferentes sedes por parte de la estrategia Desórdenes Musculoesqueléticos DME (ARL)como apoyo al desarrollo de las actividades del proceso.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</si>
  <si>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</si>
  <si>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</si>
  <si>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</si>
  <si>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</si>
  <si>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</si>
  <si>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Comunicación tardía por parte de la Escuela Judicial Rodrigo Lara Bonilla acerca de la oferta académica.</t>
  </si>
  <si>
    <t>Fortalecimiento de la pagina web institucional y mecanismos de comunicación</t>
  </si>
  <si>
    <t>No acceso a listas de asistencia a las actividades academicas</t>
  </si>
  <si>
    <t>Uso adecuado del micrositio asignado al Consejo Seccional de la Judicatura</t>
  </si>
  <si>
    <t>Falta de la estructuración, regulación y estandarización de los mecanismos para la recepción y seguimento de PQRS en un mismo medio para facilitar su respuesa</t>
  </si>
  <si>
    <t>Uso adecuado de los correos electrónicos</t>
  </si>
  <si>
    <t>Falta de criterios en el diseño de piezas publicitarias de acuerdo a los colores e imagen corporativa a nivel seccional</t>
  </si>
  <si>
    <t>Uso adecuado del aplicativo SIGOBIUS</t>
  </si>
  <si>
    <t>Multiplicidad de canales para atender QRS, falta centralización, se dificulta el siguimiento. Sumado a Falta de disponibilidad de herramientas para medir la satisfacción de usuarios</t>
  </si>
  <si>
    <t>Fortalecimiento para el tratamiento de PQRS</t>
  </si>
  <si>
    <t xml:space="preserve">Deficiencia en la gestión de correo corporativo y Sigobius de los servidores judiciales </t>
  </si>
  <si>
    <t>Uso adecuado de la imagen corporativa y los logos en los cuales se encuentra certificada la Rama Judicial</t>
  </si>
  <si>
    <t>Lentitud y falta de optimización para las publicaciónes que se realizan los despachos judiciales en la página web</t>
  </si>
  <si>
    <t>La comunicación interna implementó los canales oficiales como el aplicativo SIGOBius, el correo electrónico institucional y herramientas tecnologícas a través del office 365 para gestión propia del proceso.</t>
  </si>
  <si>
    <t>Comunicación y difusión constante de prácticas ambientales que instruyen el ahorro y uso eficiente de los recursos naturales.</t>
  </si>
  <si>
    <t>Uso de redes sociales como medio de difusión de información</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</si>
  <si>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</si>
  <si>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</si>
  <si>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</si>
  <si>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</si>
  <si>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</si>
  <si>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</si>
  <si>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</si>
  <si>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</si>
  <si>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</si>
  <si>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</si>
  <si>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</si>
  <si>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</si>
  <si>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Carencia de kits antiderrames en algunos vehiculos institucionales y sedes para la atención de emergencias en todas las sedes</t>
  </si>
  <si>
    <t>Horiario laboral que permite el aprovechamiento de la luz natural y disminuir el consumo de la energía</t>
  </si>
  <si>
    <t>Deficiencia en la información referente a las fuentes de generación de Co2 - Huella de carbono</t>
  </si>
  <si>
    <t>Implementación de proyectos en energías alternativas:</t>
  </si>
  <si>
    <t>Vehiculo eléctrico</t>
  </si>
  <si>
    <t>Paneles solares en la sede de Quinchia</t>
  </si>
  <si>
    <t xml:space="preserve">Los puntos de oxigenación que se encuentran en las sedes auditadas, las cuales generan embellecimiento de las áreas, mejoran la calidad del aire, contribuyen a la disminución del estrés, entre otros beneficios. </t>
  </si>
  <si>
    <t>Alianza con una asociacion de recicladores que permita la trazabilidad del material aprovechable generado y su correcto manejo.</t>
  </si>
  <si>
    <t xml:space="preserve">Contrato para la recolección, transporte y disposición de residuos peligrosos y especiales </t>
  </si>
  <si>
    <t>Articulación de normativas ambientales y de SST, como el manejo de productos quimicos y la disposición de residuos. Lo cual facilita la implementación de las mismas</t>
  </si>
  <si>
    <t>ESTRATEGIAS</t>
  </si>
  <si>
    <t>ESTRATEGIAS  DOFA</t>
  </si>
  <si>
    <t>ESTRATEGIA/ACCIÓN/ PROYECTO</t>
  </si>
  <si>
    <t xml:space="preserve">GESTIONA </t>
  </si>
  <si>
    <t xml:space="preserve">DOCUMENTADA EN </t>
  </si>
  <si>
    <t>A</t>
  </si>
  <si>
    <t>O</t>
  </si>
  <si>
    <t>D</t>
  </si>
  <si>
    <t>F</t>
  </si>
  <si>
    <t xml:space="preserve">Elaborar propuestas de reordenamiento judicial a nivel Seccional que permitan subsanar necesidades de los despachos en materia de personal y/o carga laboral  </t>
  </si>
  <si>
    <t>4,5,8</t>
  </si>
  <si>
    <t>13,14,19,24,26,32,34,41,42,78,79</t>
  </si>
  <si>
    <t>6,28,32,43,45</t>
  </si>
  <si>
    <t>Plan de acción E186</t>
  </si>
  <si>
    <t>Implementación de manuales de funciones para los servidores judiciales del Consejo Seccional.</t>
  </si>
  <si>
    <t>26,27,28,29</t>
  </si>
  <si>
    <t>4,28,29,30,33,43</t>
  </si>
  <si>
    <t>Plan de acción E216</t>
  </si>
  <si>
    <t xml:space="preserve">Aplicación de las Tablas de Retención Documental </t>
  </si>
  <si>
    <t>Plan de acción E96</t>
  </si>
  <si>
    <t>Capacitar en temas relacionados con el área.</t>
  </si>
  <si>
    <t>28,30,33,36</t>
  </si>
  <si>
    <t>Plan de acción E196</t>
  </si>
  <si>
    <t>Iniciar la segunda fase de la Sedes Judicial de Belén de Umbría</t>
  </si>
  <si>
    <t>3,38,44</t>
  </si>
  <si>
    <t>Plan de acción E36</t>
  </si>
  <si>
    <t>Realizar  visitas de inspección para verificar el estado de las Sedes Judiciales</t>
  </si>
  <si>
    <t>88,89,92</t>
  </si>
  <si>
    <t>Plan de acción E37</t>
  </si>
  <si>
    <t>Realizar  Mantenimientos Preventivos a las Sedes Judiciales</t>
  </si>
  <si>
    <t>Realizar  Mantemientos correctivos a las Sedes Judiciales</t>
  </si>
  <si>
    <t>Mantener actualizada la información de las Edificaciones ante la empresa de seguros
Reclamar ante la empresa de Seguros los daños por siniestros.</t>
  </si>
  <si>
    <t>Remitir listas de elegibles a los despachos judiciales correspondientes para que procedan a realizar el nombramiento al momento de la resolución del concurso de méritos.</t>
  </si>
  <si>
    <t>24,26,30,32,42</t>
  </si>
  <si>
    <t>28,32,34</t>
  </si>
  <si>
    <t>Plan de acción E188</t>
  </si>
  <si>
    <t>Envío de circular reiterando el cumplimiento de darle prelación a los integrantes del registro de elegibles al momento de realizar nombramientos en provisionalidad.</t>
  </si>
  <si>
    <t xml:space="preserve">   </t>
  </si>
  <si>
    <t>Plan de acción E187</t>
  </si>
  <si>
    <t>Recepción del comunicado realizado por parte de gestión humana y los despachos judiciales</t>
  </si>
  <si>
    <t>Envio de circular solicitando a los superiores gerarquicos la calificacion del factor calidad</t>
  </si>
  <si>
    <t>Plan de acción E197</t>
  </si>
  <si>
    <t>Comunicar oportunamente la oferta de capacitaciones disponible para los Servidores Judiciales por la Escuela Judicial Rodrigo Lara Bonilla.</t>
  </si>
  <si>
    <t>32,33,35,44,47</t>
  </si>
  <si>
    <t>Plan de acción E198</t>
  </si>
  <si>
    <t>Comunicar inmediatamente recibida la oferta de capacitaciones disponible para los Servidores Judiciales por la Escuela Judicial Rodrigo Lara Bonilla.</t>
  </si>
  <si>
    <t>44, 100</t>
  </si>
  <si>
    <t>Solicitud a la Escuela Judicial Rodrigo Lara Bonilla del listado de asistencia de los Servidores Judiciales de la Seccional Risaralda.</t>
  </si>
  <si>
    <t xml:space="preserve">Plan de acción </t>
  </si>
  <si>
    <t xml:space="preserve">Asistir y participar activamente en los procesos de normalización y estandarización de procesos y procedimientos conforme a la programación definida por la Coordinación Nacional del SIGCMA </t>
  </si>
  <si>
    <t>1,2,5,6</t>
  </si>
  <si>
    <t>5,7,16,17</t>
  </si>
  <si>
    <t xml:space="preserve">Matriz de Riesgos </t>
  </si>
  <si>
    <t>Falta de la estructuración, regulación y estandarización de los mecanismos para la recepción de PQRS en un mismo medio para facilitar su respuesa</t>
  </si>
  <si>
    <t>99,102,104</t>
  </si>
  <si>
    <t>Plan de accion H39</t>
  </si>
  <si>
    <t>Ampliar y mantener del SIGCMA Seccional</t>
  </si>
  <si>
    <t>33,34,36,37</t>
  </si>
  <si>
    <t>75,82,83</t>
  </si>
  <si>
    <t>78,79,83</t>
  </si>
  <si>
    <t>Plan de accion E176</t>
  </si>
  <si>
    <t>Implementar estrategias para fortalecer las competencias frente al SIGCMA, de los servidores judiciales en las sedes de ampliación de alcance de Certificación.</t>
  </si>
  <si>
    <t>28,29,34</t>
  </si>
  <si>
    <t>30,33,109,111</t>
  </si>
  <si>
    <t>Plan de accion E177</t>
  </si>
  <si>
    <t>Medición de Huella de Carbono de las sedes Ceritficadas</t>
  </si>
  <si>
    <t>2,33,36</t>
  </si>
  <si>
    <t>Plan de Acción E199</t>
  </si>
  <si>
    <t xml:space="preserve">Diseño de encuesta de satisfacción </t>
  </si>
  <si>
    <t>Plan de Acción  H-</t>
  </si>
  <si>
    <t>Siembratón con CARDER</t>
  </si>
  <si>
    <t>41,44,46</t>
  </si>
  <si>
    <t>43,107,110,111</t>
  </si>
  <si>
    <t>Plan de Acción E178</t>
  </si>
  <si>
    <t>Señaletica de sensibilización Ambiental</t>
  </si>
  <si>
    <t>34,37,43</t>
  </si>
  <si>
    <t>97,107,110,113</t>
  </si>
  <si>
    <t>108,112,113</t>
  </si>
  <si>
    <t>Plan de Acción E179</t>
  </si>
  <si>
    <t>Revisión y acompañamiento implementación Programa Gestión Documental y aplicación TRD.</t>
  </si>
  <si>
    <t>24,76,</t>
  </si>
  <si>
    <t>Plan de acción E106</t>
  </si>
  <si>
    <t>Mejoramiento de las competencias del personal del área a través de solicitud de capacitaciones en temas relacionados a la actividad en esta dependencia.</t>
  </si>
  <si>
    <t>24,29,37,46</t>
  </si>
  <si>
    <t>11,28,30,33</t>
  </si>
  <si>
    <t>Plan de acción E10</t>
  </si>
  <si>
    <t xml:space="preserve">Proyecto de contratación de empresa que administre el proceso de archivo y de la Gestión Documental de la Dirección Seccional </t>
  </si>
  <si>
    <t>13,24,48,49,69,70,92,93</t>
  </si>
  <si>
    <t>54,80,105,108,112</t>
  </si>
  <si>
    <t>Plan de acción E76</t>
  </si>
  <si>
    <t>Fortalcer e integrar el proceso de Inducción y Reinducción a nivel Seccional</t>
  </si>
  <si>
    <t>33,38,43</t>
  </si>
  <si>
    <t>4,15,37,47</t>
  </si>
  <si>
    <t>2,27,28,29,38,43,44,52</t>
  </si>
  <si>
    <t>1,4,6,12,31,33,43,79,83,103</t>
  </si>
  <si>
    <t>Plan de acción E200</t>
  </si>
  <si>
    <t xml:space="preserve">Fortalecimiento Brigada de emergencias </t>
  </si>
  <si>
    <t>38,41,44</t>
  </si>
  <si>
    <t>4,37,47</t>
  </si>
  <si>
    <t>38,43,44,52</t>
  </si>
  <si>
    <t>12,13,14,31,33,57,92</t>
  </si>
  <si>
    <t>Plan de acción E226</t>
  </si>
  <si>
    <t xml:space="preserve">Plan de prevención de la enfermedad mental </t>
  </si>
  <si>
    <t>7,16,17,24,41</t>
  </si>
  <si>
    <t>2,24,25,26,27,28,29,39,40,43,44,63,94,105</t>
  </si>
  <si>
    <t>24,32,33,57,92</t>
  </si>
  <si>
    <t>Plan de acción E227</t>
  </si>
  <si>
    <t xml:space="preserve">Talleres de vida saludable </t>
  </si>
  <si>
    <t>25,26,39,40,43,44</t>
  </si>
  <si>
    <t>14,24,96</t>
  </si>
  <si>
    <t>Plan de acción E228</t>
  </si>
  <si>
    <t>Implementación del Sistema Integrado Único de Gestión Judicial (SIUGJ)</t>
  </si>
  <si>
    <t>22,23,29</t>
  </si>
  <si>
    <t>64,74,76,77</t>
  </si>
  <si>
    <t>Plan de acción E66</t>
  </si>
  <si>
    <t>Digitalización de expedientes</t>
  </si>
  <si>
    <t>12,13,14,15,16,18</t>
  </si>
  <si>
    <t>1,13,16,28,42</t>
  </si>
  <si>
    <t>64,65,76,377108,112</t>
  </si>
  <si>
    <t>Plan de acción E38</t>
  </si>
  <si>
    <t xml:space="preserve">Modernización del cableado de red de las sedes judiciales Palacio de Justicia de Pereira y Centro Administrativo Municipal Dosquebradas </t>
  </si>
  <si>
    <t>73,76,77</t>
  </si>
  <si>
    <t>Plan de acción E97</t>
  </si>
  <si>
    <t>Reporte oportuno y veráz de la informacion estadistica de la gestion de los despachos del distrito</t>
  </si>
  <si>
    <t>22,23,24</t>
  </si>
  <si>
    <t>55,56,62</t>
  </si>
  <si>
    <t>28,33,85</t>
  </si>
  <si>
    <t>Plan de acción E116</t>
  </si>
  <si>
    <t>Consulta y aplicación de las directrices del Ministerio de Hacienda y nivel central a través de la página del SIIF y de la Rama Judicial</t>
  </si>
  <si>
    <t>1,8,33</t>
  </si>
  <si>
    <t xml:space="preserve">Solicitar oportunamente los recursos presupuestales con las respectivas justificaciones  </t>
  </si>
  <si>
    <t>Realizar seguimiento permanente al PAC para priorizacion de pagos y aplicación de las circulares DEAJC22-5 y DEAJC19-40 (Administración del PAC y guía para cálculo del PAC)</t>
  </si>
  <si>
    <t>Continuidad de pagos a beneficiario final, a empleados y proveedores.</t>
  </si>
  <si>
    <t>Solicitud de capacitaciones presenciales- talleres en temas jurídicos, herramientas tecnológicas, lenguaje de señas para el personal del proceso</t>
  </si>
  <si>
    <t>2,21,33,40</t>
  </si>
  <si>
    <t>15,16,37</t>
  </si>
  <si>
    <t>42,44,46,60</t>
  </si>
  <si>
    <t>6,28,65,66,80</t>
  </si>
  <si>
    <t>Reubicar el proceso al cual pertenece Cobro Coactivo en el SIGCMA ( plan de acción, indicadores, matriz de riesgos) del proceso Asistencia Legal</t>
  </si>
  <si>
    <t>Solicitud de creacion de nuevos cargos, para el apoyo a la oficina de asistencia legal asi como la profesionalización de los cargos asistenciales.</t>
  </si>
  <si>
    <t>13,22,42,26,27</t>
  </si>
  <si>
    <t>6,28,58</t>
  </si>
  <si>
    <t>Plan de acción E98</t>
  </si>
  <si>
    <t>Actualización del archivo conforme a las TRD del proceso Talento Humano y todos sus procedimientos</t>
  </si>
  <si>
    <t>74,75,77</t>
  </si>
  <si>
    <t>41, 60</t>
  </si>
  <si>
    <t>Plan de acción E107</t>
  </si>
  <si>
    <t xml:space="preserve">Fortalecimiento de competencias de servidores judiciales de la Dirección </t>
  </si>
  <si>
    <t>29,44,46,</t>
  </si>
  <si>
    <t>28,30,33,</t>
  </si>
  <si>
    <t>Plan de acción E201</t>
  </si>
  <si>
    <t>Programa de Bienestar social (Mejoramiento de la cobertura,reactivación de todas las disciplinas incluidas en el programa)</t>
  </si>
  <si>
    <t>25,26,</t>
  </si>
  <si>
    <t>17,24,36,61,62</t>
  </si>
  <si>
    <t>Plan de acción E229</t>
  </si>
  <si>
    <t>Realizar reuniones de planeación, seguimiento y evaluación de la gestión.</t>
  </si>
  <si>
    <t>1,2,4,11,32,33,48</t>
  </si>
  <si>
    <t>1,3,37</t>
  </si>
  <si>
    <t>18,4,20,21,28,33,63,86,112</t>
  </si>
  <si>
    <t>Plan de acción E39</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</si>
  <si>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</si>
  <si>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</si>
  <si>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</si>
  <si>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</si>
  <si>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</si>
  <si>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</si>
  <si>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</si>
  <si>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</si>
  <si>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</si>
  <si>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</si>
  <si>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</si>
  <si>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</si>
  <si>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</si>
  <si>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</si>
  <si>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</si>
  <si>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</si>
  <si>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</si>
  <si>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</si>
  <si>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</si>
  <si>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</si>
  <si>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</si>
  <si>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</si>
  <si>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</si>
  <si>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</si>
  <si>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</si>
  <si>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</si>
  <si>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</si>
  <si>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</si>
  <si>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</si>
  <si>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</si>
  <si>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</si>
  <si>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</si>
  <si>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</si>
  <si>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</si>
  <si>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</si>
  <si>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</si>
  <si>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</si>
  <si>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</si>
  <si>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</si>
  <si>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</si>
  <si>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</si>
  <si>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</si>
  <si>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</si>
  <si>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</si>
  <si>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</si>
  <si>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</si>
  <si>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</si>
  <si>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</si>
  <si>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</si>
  <si>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</si>
  <si>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</si>
  <si>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</si>
  <si>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</si>
  <si>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</si>
  <si>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</si>
  <si>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</si>
  <si>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</si>
  <si>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</si>
  <si>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</si>
  <si>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</si>
  <si>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MATRIZ DE RIESGOS SIGCMA 2023</t>
  </si>
  <si>
    <t>SIGCMA</t>
  </si>
  <si>
    <t>Proceso:</t>
  </si>
  <si>
    <t xml:space="preserve">Planeación Estratégica </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</si>
  <si>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</si>
  <si>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</si>
  <si>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</si>
  <si>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</si>
  <si>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</si>
  <si>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</si>
  <si>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</si>
  <si>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</si>
  <si>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</si>
  <si>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</si>
  <si>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</si>
  <si>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</si>
  <si>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</si>
  <si>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</si>
  <si>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</si>
  <si>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</si>
  <si>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</si>
  <si>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</si>
  <si>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</si>
  <si>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</si>
  <si>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</si>
  <si>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</si>
  <si>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</si>
  <si>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</si>
  <si>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</si>
  <si>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</si>
  <si>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</si>
  <si>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</si>
  <si>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</si>
  <si>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</si>
  <si>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</si>
  <si>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</si>
  <si>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</si>
  <si>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</si>
  <si>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Afectación Económica</t>
  </si>
  <si>
    <t>Histórico de reducción de consumo que no se tiene en cuenta para plantear las metas.
Aumento en la demanda de justicia.
Rotación de personal.
Incremento de la planta de personal.
Inexistencia de base mínima de consumo.
Falta de fichas técnicas de indicadores de consumo.</t>
  </si>
  <si>
    <t xml:space="preserve">Gasto inadecuado del dinero del estado </t>
  </si>
  <si>
    <t>Posibilidad de afectación economica por gasto inadecuado del dinero del estado</t>
  </si>
  <si>
    <t>Ejecución y Administración de Procesos</t>
  </si>
  <si>
    <t>Impacto que afecte la ejecución presupuestal en un valor ≥1%.</t>
  </si>
  <si>
    <t xml:space="preserve">Elaboración de fichas técnicas de consumo. </t>
  </si>
  <si>
    <t>Preventivo</t>
  </si>
  <si>
    <t>Manual</t>
  </si>
  <si>
    <t>Documentado</t>
  </si>
  <si>
    <t>Continua</t>
  </si>
  <si>
    <t>Con Registro</t>
  </si>
  <si>
    <t>Reducir(mitigar)</t>
  </si>
  <si>
    <t>Sensibilización de las partes interesadas (internas y externas).</t>
  </si>
  <si>
    <t>Aleatoria</t>
  </si>
  <si>
    <t>Gestión adecuada del conocimiento.</t>
  </si>
  <si>
    <t>Incumplimiento de las metas establecidas</t>
  </si>
  <si>
    <t>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t>
  </si>
  <si>
    <t xml:space="preserve">Falta de gestión y liderazgo en los procesos </t>
  </si>
  <si>
    <t xml:space="preserve">Posibilidad de incumplimiento de las metas establecidas por falta de gestión y liderazgo en los procesos </t>
  </si>
  <si>
    <t>Incumplimiento máximo del 5% de la meta planeada</t>
  </si>
  <si>
    <t>Revisión y Seguimiento trimestral de los Planes Operativos, Indicadores de los procesos y Matrices de Riesgos por procesos.</t>
  </si>
  <si>
    <t>Aceptar</t>
  </si>
  <si>
    <t>Seguimiento a la ejecución presupuestal</t>
  </si>
  <si>
    <t>Corrupcion</t>
  </si>
  <si>
    <t>Reputacional(Corrupción)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</si>
  <si>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</si>
  <si>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</si>
  <si>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 xml:space="preserve">Posibilidad de perdida reputacional por existencia de interés personal y uso indebido de poder </t>
  </si>
  <si>
    <t>Relaciones Laborales</t>
  </si>
  <si>
    <t>Cualquier acto indebido de los servidores judiciales genera altas consecuencias para la entidad</t>
  </si>
  <si>
    <t>Controlar  y dar seguimiento a los procesos de contratación de acuerdo a la reglamentación legal vigente.</t>
  </si>
  <si>
    <t>Evitar</t>
  </si>
  <si>
    <t>Capacitación en cultura de la legalidad.</t>
  </si>
  <si>
    <t>Ingreso por carrera judicial.</t>
  </si>
  <si>
    <t>Verificación de antecedentes.</t>
  </si>
  <si>
    <t>Inexactitud</t>
  </si>
  <si>
    <t xml:space="preserve">Encuestas de opinión mal aplicada y/o mal concebidas.  
Estudios mal realizados del sector justicia.   </t>
  </si>
  <si>
    <t xml:space="preserve">falta de estructuración y desarrollo del estudio y análisis de mercado </t>
  </si>
  <si>
    <t xml:space="preserve">Posibilidad de incumplimiento de las metas establecidas por falta de estructuración y desarrollo del estudio y análisis del mercado </t>
  </si>
  <si>
    <t>Incumplimiento máximo del 15% de la meta planeada</t>
  </si>
  <si>
    <t xml:space="preserve">Revisión detallada de los cuadros de control.                                                                                                                </t>
  </si>
  <si>
    <t xml:space="preserve">Verificación de las competencias del personal contratado para la realización del  estudio.       </t>
  </si>
  <si>
    <t>Salud</t>
  </si>
  <si>
    <t>Afectación en la Prestación del Servicio de Justicia</t>
  </si>
  <si>
    <t>Seccionales con medidas insuficientes o inadecuadas para contener el contagio.
Equipos de detección insuficientes.
Equipos de protección personal sin los requerimientos técnicos.</t>
  </si>
  <si>
    <t xml:space="preserve">Insuficiente o inadecuada implementación de protocolos de bioseguridad </t>
  </si>
  <si>
    <t>Posibilidad de afectación en la prestación del servicio de justicia por insuficiente o inadecuada implementación de protocolos de bioseguridad</t>
  </si>
  <si>
    <t xml:space="preserve">Seccional con medidas suficientes y adecuadas para contener el contagio </t>
  </si>
  <si>
    <t>Equipos de detección suficientes (Seguimiento epidemiológico)</t>
  </si>
  <si>
    <t>Equipos de protección personal con los requerimientos técnicos.</t>
  </si>
  <si>
    <t>Reputacional</t>
  </si>
  <si>
    <t>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t>
  </si>
  <si>
    <t xml:space="preserve">Posibilidad de pérdida reputacional por insuficiente o inadecuada implementación de protocolos de bioseguridad </t>
  </si>
  <si>
    <t>El riesgo afecta la imagen de la entidad internamente, de conocimiento general, nivel interno, alta dirección, contratista y/o de provedores</t>
  </si>
  <si>
    <t>Revisión permanente de las directrices del nivel central por los canales establecidos.</t>
  </si>
  <si>
    <t>Compromiso y gobernanza de la alta dirección.</t>
  </si>
  <si>
    <t>Sin Registro</t>
  </si>
  <si>
    <t>Abastecimiento de EPP en cada sede.</t>
  </si>
  <si>
    <t>Detectivo</t>
  </si>
  <si>
    <t>Promoción de la cultura de autocuidado.</t>
  </si>
  <si>
    <t>Contratación de vigías de salud para sedes de mayor concentración.</t>
  </si>
  <si>
    <t>Colapso</t>
  </si>
  <si>
    <t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t>
  </si>
  <si>
    <t>reactivación de actividades sin una adecuada planeación.</t>
  </si>
  <si>
    <t>Posibilidad de afectación en la prestación del servicio de justicia por reactivación de actividades sin una adecuada planeación.</t>
  </si>
  <si>
    <t>Afecta la Prestación del Servicio de Administración de Justicia en 5%</t>
  </si>
  <si>
    <t xml:space="preserve">Manejo de audiencias virtuales y tramites on line.                                                                     </t>
  </si>
  <si>
    <t>Implementación de protocolos necesarios para atender la emergencia.</t>
  </si>
  <si>
    <t>Ambiental</t>
  </si>
  <si>
    <t xml:space="preserve"> Afectación Ambiental</t>
  </si>
  <si>
    <t>Aumento del uso de elementos de protección personal.
Aumento del uso de químicos tóxicos para el ser humano.
Inadecuado manejo y disposición final del residuos con riesgo biológico.</t>
  </si>
  <si>
    <t>Aumento de residuos sólidos clasificados con riesgo bilógico de acuerdo a la normatividad vigente</t>
  </si>
  <si>
    <t>Posibilidad de afectación ambiental por aumento de residuos sólidos clasificados con riesgo bilógico de acuerdo a la normatividad vigente</t>
  </si>
  <si>
    <t>Eventos Ambientales Internos</t>
  </si>
  <si>
    <t>Si el hecho llegara a presentarse, tendría medianas consecuencias o efectos sobre la entidad</t>
  </si>
  <si>
    <t>Recolección selectiva de los elementos de protección personal de acuerdo a las directrices del Ministerio de Ambiente.</t>
  </si>
  <si>
    <t>Contrato de recolección de residuos peligrosos.</t>
  </si>
  <si>
    <t>Falta de claridad en los requisitos técnicos de los elementos de protección personal.
Consecución de proveedor no adecuado.
Falta de verificación de los requisitos en el momento del recibo de los EPP.</t>
  </si>
  <si>
    <t>Adquisición de elementos de protección personal sin el cumplimiento de los requisitos técnicos</t>
  </si>
  <si>
    <t>Posibilidad de pérdida reputacional por adquisición de elementos de protección personal sin el cumplimiento de los requisitos técnicos</t>
  </si>
  <si>
    <t>El riesgo afecta la imagen de la entidad con algunos usuarios de relevancia frente al logro de los objetivos</t>
  </si>
  <si>
    <t>Establecimiento de los requisitos técnicos de los elementos de protección personal.</t>
  </si>
  <si>
    <t>Consecución de proveedor adecuado</t>
  </si>
  <si>
    <t>Automático</t>
  </si>
  <si>
    <t>Verificación de los requisitos en el momento del recibo de los EPP</t>
  </si>
  <si>
    <t>Económico</t>
  </si>
  <si>
    <t>Ejecución y administración de procesos</t>
  </si>
  <si>
    <t xml:space="preserve">Falta de levantamiento de necesidad en elementos de protección personal.
Presupuesto insuficiente asignado por el Ministerio de hacienda para cubrir la emergencia </t>
  </si>
  <si>
    <t xml:space="preserve">Presupuesto insuficiente para la atención de la emergencia por COVID 19 </t>
  </si>
  <si>
    <t xml:space="preserve">Posibilidad de falta de ejecución y administración de procesos por presupuesto insuficiente para la atención de la emergencia por COVID 19 </t>
  </si>
  <si>
    <t>Afecta la Prestación del Servicio de Administración de Justicia en 10%</t>
  </si>
  <si>
    <t>Levantamiento oportuno de necesidad en elementos de protección personal.</t>
  </si>
  <si>
    <t>Control de entrega y consumo en cada sede</t>
  </si>
  <si>
    <t>Fraude</t>
  </si>
  <si>
    <t>Alta o baja rotación del personal
Ejecución de procesos manuales (liquidación cesantias, verificación de requisitos de contratación)
Adulteración en la asignación del reparto</t>
  </si>
  <si>
    <t>Falta de controles y/o sistematización de los procesos</t>
  </si>
  <si>
    <t>Posibilidad de perdida reputacional por falta de controles y/o sistematización de los procesos</t>
  </si>
  <si>
    <t>Fraude Interno</t>
  </si>
  <si>
    <t>Priorizar el nombramiento por concurso de meritos</t>
  </si>
  <si>
    <t>Realizar verificación aleatoria, en procesos con actividades manuales, suceptibles de adulteraciones (liquidación de nomina, liquidación de cesantias, liquidación de contratos)</t>
  </si>
  <si>
    <t>Revisión periodica del reparto de la oficina judicial</t>
  </si>
  <si>
    <t>Corrupción</t>
  </si>
  <si>
    <t>1.Insuficientes programas de capacitación para la toma de conciencia debido al desconocimiento de la Ley antisoborno(ISO 37001:2016), Ley de trasparencia, plan Anticorrupción y  de los  valores y principios propios de la entidad.
2.Deficiencia en las herramientas de planeación de la organización.
3. Falta de control en la información.
4. Falta de análisis de la información.</t>
  </si>
  <si>
    <t>Riesgo de modificar o alterar la evaluación del Plan de acción con el fin de evidenciar resultados que no se han conseguido</t>
  </si>
  <si>
    <t>Posibilidad de pérdida reputacional por modificar o alterar la evaluación del Plan de acción con el fin de evidenciar resultados que no se han conseguido</t>
  </si>
  <si>
    <t>1. Reuniones periódicas de seguimiento al Plan de Acción</t>
  </si>
  <si>
    <t xml:space="preserve">2. Matriz de Plan de Acción establecida desde el nivel central con seguimiento </t>
  </si>
  <si>
    <t>3. Verificación periódica de los resultados obtenidos</t>
  </si>
  <si>
    <t xml:space="preserve"> Matriz de Calor </t>
  </si>
  <si>
    <t>Probabilidad</t>
  </si>
  <si>
    <t>Muy Alta
100%</t>
  </si>
  <si>
    <t/>
  </si>
  <si>
    <t>Extremo</t>
  </si>
  <si>
    <t>Evitar,Reducir (Compartir),Reducir(Mitigar)</t>
  </si>
  <si>
    <t>Alta
80%</t>
  </si>
  <si>
    <t>Alto</t>
  </si>
  <si>
    <t>Reducir (Compartir),Reducir(Mitigar), Evitar</t>
  </si>
  <si>
    <t>Media
60%</t>
  </si>
  <si>
    <t>Moderado</t>
  </si>
  <si>
    <t>Aceptar el riesgo, Reducir (Compartir),Reducir(Mitigar)</t>
  </si>
  <si>
    <t>Baja
40%</t>
  </si>
  <si>
    <t>Bajo</t>
  </si>
  <si>
    <t>Aceptar el riesgo</t>
  </si>
  <si>
    <t>Muy Baja
20%</t>
  </si>
  <si>
    <t>Leve
20%</t>
  </si>
  <si>
    <t>Menor
40%</t>
  </si>
  <si>
    <t>Moderado
60%</t>
  </si>
  <si>
    <t>Mayor
80%</t>
  </si>
  <si>
    <t>Catastrófico
100%</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</si>
  <si>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</si>
  <si>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</si>
  <si>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</si>
  <si>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</si>
  <si>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</si>
  <si>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</si>
  <si>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</si>
  <si>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</si>
  <si>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</si>
  <si>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</si>
  <si>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</si>
  <si>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</si>
  <si>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</si>
  <si>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</si>
  <si>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</si>
  <si>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</si>
  <si>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</si>
  <si>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 xml:space="preserve">Se realizan capacitaciones en temas de contratación de la cual participan los servidores judiciales de diferentes areas </t>
  </si>
  <si>
    <t xml:space="preserve">Las capacitaciones en temas de contratación dirigidas a los servidores judiciales, retroalimentan y recuerdan la importancia de seguir los lineamientos establecidos, el manejo de las plataformas tecnológicas para las compras y contratos de carácter público con transparencia. </t>
  </si>
  <si>
    <t>Se programa el seguimiento a todos los procesos en cuanto a los instrumentos SIGCMA de manera trimestral: plan de acción, matriz de riesgos e indicadores, en acompañamiento de los apoyos del SIGCMA 
Se hace acompañamiento en los Comités Operativos SIGCMA, a primer trimestre se ha ejecutado 1 Comité Operativo SIGCMA
Se realiza el primer segumiento trimestral de los instrumentos SIGCMA a todos los procesos ejecutados a nivel seccional</t>
  </si>
  <si>
    <t xml:space="preserve">El seguimiento trimestral de los instrumentos SIGCMA permite a la Dirección Seccional dar cumplimiento a las acciones de gobierno y su misión. </t>
  </si>
  <si>
    <t>Capacitar al personal en temas asociados a la cultura de la legalidad.
Investigar hechos dudosos si se llegaran a presentar</t>
  </si>
  <si>
    <t>La capacitación sobre cultura de la legalidad a los servidores judiciales, les recordó la importancia de trabajar en conjunto para defender el Estado Social de Derecho, no tolerar la ilegalidad y reforzar la credibilidad de la transparencia en los procesos y contrataciones judiciales.
Durante el primer trimestre no hay materialización del riesgo, ni actos que hagan dudar sobre la conducta de los servidores judiciales</t>
  </si>
  <si>
    <t xml:space="preserve">
Se realiza la evaluación de las competencias a los servidores encargados de realizar los estudios previos con el fin de validar los requerimientos de las contrataciones el procedimiento conforme a la ley, su respectiva descripción de la necesidad, el objeto a contratar, las especificaciones, la modalidad de selección, valor estimado, criterios de selección, análisis de riesgo, exigencia de las garantías, acuerdos comerciales, y los demás que se consideren pertinentes. 
</t>
  </si>
  <si>
    <t xml:space="preserve">La evaluación de competencias permitió a la organización conocer los puntos débiles que requieren refuerzo para dar inicio a una contratación oportuna y transparente. 
Para el primer trmestre se realizó la evalución a 6 servidores judiciales. </t>
  </si>
  <si>
    <t>Aplicación del protocolo de Bioseguridad</t>
  </si>
  <si>
    <t xml:space="preserve">El protocolo de bioseguridad establecido es de obligatorio cumplimiento por parte de los servidores judiciales, contratistas de prestación de servicios y judicantes. La implementación de sus lineamientos ha permitido mitigar, controlar y evitar la propagación de virus.
</t>
  </si>
  <si>
    <t>Se hace promoción de cultura de autocuidado</t>
  </si>
  <si>
    <t xml:space="preserve">Se envía mediante comunicación institucional un poster informativo sobre los buenos hábitos del autocuidado a todos los servidores judiciales. </t>
  </si>
  <si>
    <t>Se ejecutan las audiencias de manera virtual a fin de evitar el colapso</t>
  </si>
  <si>
    <t>En el primer trimestre 2023 se realizaron 748 audiencias de manera virtual</t>
  </si>
  <si>
    <t xml:space="preserve">Se ejecutan los controles selectivos  mediante inspecciones locativas
Jornadas de concientización con respecto a la disposición final de los residuos </t>
  </si>
  <si>
    <t xml:space="preserve">En el primer trimestre 2023 posterior a las inspecciones locativas, en conjunto con SG-SST, se identificaron los EPP faltantes y se reemplazaron los vencidos 
Se solicita a los brigadistas realizar verificación de elementos e insumos en los botiquines de cada sede 
Se envío por comunicación institucional publicaciones referentes a la toma de conciencia ambiental </t>
  </si>
  <si>
    <t>Validación de los requisitos técnicos de los elementos de protección personal</t>
  </si>
  <si>
    <t>En el primer trimestre 2023 se realiza el análisis de los requisitos técnicos necesarios para los elementos de protección personal, con el fin de establecer criterio para el posterior estudio</t>
  </si>
  <si>
    <t>Verificación de cantidad y condiciones de EPP en cada sede</t>
  </si>
  <si>
    <t>Se realiza un informe de identificación de necesidades en cada sede respecto a EPP</t>
  </si>
  <si>
    <t xml:space="preserve">Se realiza informe de reporte de reparto desde la oficina judicial </t>
  </si>
  <si>
    <t>En el primer trimestre se enviaron 3 informes de reparto desde la oficina judicial</t>
  </si>
  <si>
    <t>Reuniones con los líderes de proceso y seguimiento a la matriz de plan de acción</t>
  </si>
  <si>
    <t>En el primer trimestre de 2023 se realizaron dos reuniones con los líderes de proceso, la primera de identificación y la segunda de seguimiento a la matriz del plan de acción</t>
  </si>
  <si>
    <t>SEGUIMIENTO MATRIZ DE RIESGOS SIGCMA 2 TRIMESTRE 2023</t>
  </si>
  <si>
    <t>ANÁLISIS DEL RESULTADO FINAL 
2 TRIMESTRE</t>
  </si>
  <si>
    <t xml:space="preserve">Se realiza un análisis de carga para las diferenes áreas de la Direccion Seccional a fin de determinar la creación de nuevos cargos. </t>
  </si>
  <si>
    <t xml:space="preserve">El análisis de carga permitió definir claramente las tareas y el tiempo estimado que debe invertir un empleado en cada una de ellas, lo que permite la caracterización y definición de necesidad para el diseño y creación de cargos. </t>
  </si>
  <si>
    <t>Se hace acompañamiento en los Comités Operativos SIGCMA, a segundo trimestre se ha ejecutado 3 Comités Operativos SIGCMA
Se realiza el segundo segumiento trimestral de los instrumentos SIGCMA a todos los procesos ejecutados a nivel seccional</t>
  </si>
  <si>
    <t>Seguimiento a segundo trimestre de 2023 a todos los intrumentos SIGCMA de todos los procesos</t>
  </si>
  <si>
    <t xml:space="preserve">
Se da seguimiento a los procesos de contratación de acuerdo a la reglamentación legal vigente</t>
  </si>
  <si>
    <t>Los seguimientos a los procesos de contratación permiten conocer los contratos celebrados que se han ejecutado para llevar a cabo las actividades de prestación del servicio de justicia con calidad
Sin materialización del riesgo, ni actos que hagan dudar sobre la conducta de los servidores judiciales</t>
  </si>
  <si>
    <t xml:space="preserve">Se realizar revisión de los cuadros de control para el fin acorde a los estudios. </t>
  </si>
  <si>
    <t>Se realiza un análisis de los cuadros de control  para los estudios, con el fin de actualizarlos conforme a la ley</t>
  </si>
  <si>
    <t>Seguimiento al cumplimiento del protocolo de Bioseguridad</t>
  </si>
  <si>
    <t xml:space="preserve">Revisión periódica de las directrices establecidas desde nivel central  por los canales establecidos </t>
  </si>
  <si>
    <t xml:space="preserve">La revisión de las directrices permite tener actualizadas las matrices y lineamientos establecidos </t>
  </si>
  <si>
    <t>En el segundo trimestre 2023 se realizaron 853 audiencias de manera virtual</t>
  </si>
  <si>
    <t>Adjudicación e inicio del contrato con gestor de RESPEL
Socialización con los servidores judiciales sobre la importancia e impacto del manejo adecuado de residuos
Capacitación para los servidores judiciales  sobre separación en la fuente y economía circular (Semana SIGCMA)</t>
  </si>
  <si>
    <t>El contrato con el gestor de RESPEL permite un manejo adecuado y eficiente de los residuos y su respectiva disposición final
La sensibilizaciones que se lleva a cabo con los servidores judiciales ha permitido la toma de conciencia ambiental. 
Los temas ambientales desarrollados en semana SIGCMA permitieron una mayor interiorización y aclaración de temas asociados</t>
  </si>
  <si>
    <t>Realización de estudio previo para la adquisición de EPP</t>
  </si>
  <si>
    <t>En el primer trimestre se desarrolla el estudio previo para la compra de EPP</t>
  </si>
  <si>
    <t>Estudio de necesidad de EPP para los servidores judiciales de todas las sedess</t>
  </si>
  <si>
    <t>Se identifican las necesidades particulares de cada sede</t>
  </si>
  <si>
    <t>En el segundo trimestre de 2023 se realizó una reunión con los líderes de proceso, con el fin de realizar seguimiento a la matriz del plan de acción</t>
  </si>
  <si>
    <t>ANÁLISIS DEL RESULTADO FINAL 
3 TRIMESTRE</t>
  </si>
  <si>
    <t xml:space="preserve">Creación de cargos nuevos.
Cumplimiento de las metas establecidas de consumo. </t>
  </si>
  <si>
    <t xml:space="preserve">La creación de cargos nuevos ayuda a prevenir el riesgo de rotación de personal y con él, el incumplimiento de los objetivos del Plan Sectorial de Desarrollo.
Se realiza seguimiento trimestral de los indicadores, a fin de verificar el cumplimiento de las metas establecidas para los consumos de agua y energía. </t>
  </si>
  <si>
    <t xml:space="preserve">
Se realiza seguimiento trimestral a los instrumentos SIGCMA. 
Solicitud del PAC dentro del cronograma enviado desde Nivel Central.</t>
  </si>
  <si>
    <t xml:space="preserve">El seguimiento a los instrumentos SIGCMA se realiza conforme a la programación establecida: Plan de Acción seccional dentro del cual están los pilares Institucionales del PSD, Matriz de Riesgos, Indicadores y Salidas No Conformes, con el líder de cada proceso y apoyo SIGCMA.
Desde la Dirección Seccional de Administración Judicial Pereira, se solicita el PAC dentro del cronograma enviado desde Nivel Central, donde obliga a las Seccionales a que el primero de cada mes se proyecte la necesidad de recursos para el mes siguiente, a fin de no presentarse tardanza en la tranferencia de los mismos y reducir la ocurrencia del riesgo. </t>
  </si>
  <si>
    <t>Capacitaciones a los servidores judiciales.
Cumplimiento a las disposiciones establecidas en el Estatuto Anticorrupción (Ley 1474 de julio 12 de 2011)</t>
  </si>
  <si>
    <t xml:space="preserve">Se capacitó a los servidores judiciales en temas de anticorrupción brindados por la  Procuraduría General. 
Los servidores judiciales tienen conocimiento sobre la importancia del cumplimiento de las disposiciones establecidas en el Estatuto Anticorrupción. </t>
  </si>
  <si>
    <t xml:space="preserve">La Direccion Seccional de Administración Judicial Pereira cuenta con la estructura organizacional definida dentro de los cuadros de control de acuerdo a las necesidades de los estudios y mercadeo. </t>
  </si>
  <si>
    <t>Basados en los cuadros de control para el estudio de mercadeo y los estudios previos, el proceso de selección de contratistas y proveedores se realiza conforme a lo establecido en la normatividad vigente y se adelanta a través de las herramientas de Colombia compra eficiente: SECOP II. Estos procesos establecen la experiencia que deben tener los contratistas acorde al valor y naturaleza del contrato, se definen también, en ellos el capital de trabajo de los oferentes igual o superior al presupuesto estimado del contrato para que puedan responder en caso de que el PAC de la entidad sea insuficiente o presente demoras. Se incluyen en los estudios previos el cumplimiento a los requisitos ambientales. Si las ofertas presentan errores aritméticos no subsanables son causales de rechazo de las ofertas.</t>
  </si>
  <si>
    <t xml:space="preserve">Campañas periódicas de autocuidado.
Sensibilización del adecuado uso de EPP en archivo de oficina judicial.
Campaña de llena tu tarrito. </t>
  </si>
  <si>
    <t xml:space="preserve">La sensibilización se realiza con el fin de mitigar los riesgos identificados a nivel del archivo de la oficina judicial, dando cumplimiento a las expectativas de la capacitación. 
La campaña llena tu tarrito tuvo gran acogido por parte de la comunidad judicial, logando una sensibilización del autocuidado y la higiene de las manos. </t>
  </si>
  <si>
    <t>Revisión del correo institucional.
Revisión documentos del micrositio. 
Se realiza la oferta para proveedores de insumos en SECOP II. 
Capacitaciones a Servidores Judiciales. 
Gobernanza de la Dirección Seccional de Administración Judicial Pereira.</t>
  </si>
  <si>
    <t xml:space="preserve">Se revisa diariamente el correo institucional con el fin de verificar las actualizaciones enviadas desde nivel central. 
Se consignan los documentos actualizados  desde Nivel Central en el micrositio para cada uno de los procesos. 
Se realiza la oferta para proveedores de insumos en SECOP II. 
Para cada unos los cambios se realiza capacitación a los Servidores Judiciales 
La gobernanza ejercida desde la Dirección Seccional está articulada de manera permanente con Nivel Central a fin de regular y dar cumplimiento al Plan Sectorial de Desarrollo. 
</t>
  </si>
  <si>
    <t>Establecimiento del plan de trabajo 
Audiencias virtuales
Suministro de herramientas para la realización de Teletrabajo y trabajo remoto en circunstancias especiales</t>
  </si>
  <si>
    <t>El plan de trabajo se establece desde el inicio de año y se le realiza seguimiento constante a su cumplimiento.
Se da continuidad a las audiencias virtuales para evitar el colapso. 
A septiembre de 2023 122 servidores judiciales realizan Teletrabajo.</t>
  </si>
  <si>
    <t xml:space="preserve">
Ejecución del contrato MC-09-2023 de recolección, transporte y dispocición final de RESPEL 
</t>
  </si>
  <si>
    <t xml:space="preserve">Se manejaron, entregaron, transportaron y dispusieron los Residuos Especiales y Peligrosos de la Seccional Pereira a través del contrato MC-09-2023 celebrado entre la entidad y la empresa EMDEPSA, el contrato finalizó el 31/12/2023 y se dispusieron todos los RESPEL exceptuando las luminarias, debido a que el gestor presentó inconvenientes respecto a la recolección </t>
  </si>
  <si>
    <t>Estudio previo para la adquisición de EPP.
Seleccion de proveedores mediante el cumplimiento de los requisitos especificados en SECOP II.</t>
  </si>
  <si>
    <t>La elaboración de los documentos técnicos está realizada por personal idóneo de la entidad, el cual tiene claridad a cerca de las especificaciones, normas y requisitos técnicos de los EPP. 
La selección del proveedor se hace a través de calificaciones de conocimiento público mediante la plataforma transaccional SECOP II.</t>
  </si>
  <si>
    <t xml:space="preserve">Identificación de necesidades de EPP en cada sede. 
</t>
  </si>
  <si>
    <t xml:space="preserve">Ejecutar el cronograma de actividades por parte del SG-SST para el control de las necesidas de EPP de cada sede, a fin de proyectar el PAC adecuado. </t>
  </si>
  <si>
    <t xml:space="preserve">Creación de cargos nuevos
Los procesos de la entidad se realizan a través de software contratados para tal fin.
Se realiza informe de reporte de reparto desde la oficina judicial </t>
  </si>
  <si>
    <t>Con  el fin de disminuir la cantidad de rotación de personal, se crean cargos en la Dirección Seccional.
El proceso de liquidación cesantías se realiza mediante el software de EFINÓMINA y se realiza su respectiva verificación de manera manual. 
Los requisitos de contratación se validan con el comité evaluador, a fin de verificar el cumplimiento de los mismos establecidos en los estudios previos, definiendo su idoneidad y austeridad. 
En el tercer trimestre se enviaron 3 informes de reparto desde la oficina judicial</t>
  </si>
  <si>
    <t>En el tercer trimestre de 2023 se realizó una reunión con los líderes de proceso, con el fin de realizar seguimiento a la matriz del plan de acción</t>
  </si>
  <si>
    <t>SEGUIMIENTO MATRIZ DE RIESGOS SIGCMA 4 TRIMESTRE 2023</t>
  </si>
  <si>
    <t>ANÁLISIS DEL RESULTADO FINAL 
4 TRIMESTRE</t>
  </si>
  <si>
    <t xml:space="preserve">Se realiza seguimiento trimestral y semestral de los indicadores, a fin de verificar el cumplimiento de las metas establecidas para los consumos de agua, energía, papel y combustible. </t>
  </si>
  <si>
    <t xml:space="preserve">Revisión periódica de las directrices establecidas desde Nivel Central. </t>
  </si>
  <si>
    <t xml:space="preserve">Desde SIGCMA seccional se establece la peridiocidad para revisar la documentación actualizada desde el Nivel Central de cada uno de los procesos, con una frecuencia trimestral.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</si>
  <si>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</si>
  <si>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</si>
  <si>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</si>
  <si>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</si>
  <si>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</si>
  <si>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</si>
  <si>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</si>
  <si>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</si>
  <si>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</si>
  <si>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</si>
  <si>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</si>
  <si>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</si>
  <si>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</si>
  <si>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</si>
  <si>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</si>
  <si>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</si>
  <si>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</si>
  <si>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</si>
  <si>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</si>
  <si>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</si>
  <si>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</si>
  <si>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</si>
  <si>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</si>
  <si>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</si>
  <si>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</si>
  <si>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</si>
  <si>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</si>
  <si>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</si>
  <si>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</si>
  <si>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</si>
  <si>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</si>
  <si>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</si>
  <si>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</si>
  <si>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</si>
  <si>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</si>
  <si>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</si>
  <si>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</si>
  <si>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</si>
  <si>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</si>
  <si>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</si>
  <si>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</si>
  <si>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</si>
  <si>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</si>
  <si>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</si>
  <si>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</si>
  <si>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</si>
  <si>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</si>
  <si>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</si>
  <si>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≥5%.</t>
  </si>
  <si>
    <t>Impacto que afecte la ejecución presupuestal en un valor ≥20%.</t>
  </si>
  <si>
    <t>Impacto que afecte la ejecución presupuestal en un valor ≥50%.</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</si>
  <si>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</si>
  <si>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</si>
  <si>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</si>
  <si>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</si>
  <si>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</si>
  <si>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</si>
  <si>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</si>
  <si>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</si>
  <si>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</si>
  <si>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</si>
  <si>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</si>
  <si>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</si>
  <si>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</si>
  <si>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</si>
  <si>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</si>
  <si>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</si>
  <si>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</si>
  <si>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</si>
  <si>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</si>
  <si>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</si>
  <si>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</si>
  <si>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</si>
  <si>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</si>
  <si>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</si>
  <si>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</si>
  <si>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</si>
  <si>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</si>
  <si>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</si>
  <si>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</si>
  <si>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</si>
  <si>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</si>
  <si>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</si>
  <si>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</si>
  <si>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</si>
  <si>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</si>
  <si>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</si>
  <si>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</si>
  <si>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</si>
  <si>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</si>
  <si>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</si>
  <si>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</si>
  <si>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</si>
  <si>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</si>
  <si>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</si>
  <si>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</si>
  <si>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</si>
  <si>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</si>
  <si>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</si>
  <si>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</si>
  <si>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</si>
  <si>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</si>
  <si>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</si>
  <si>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</si>
  <si>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</si>
  <si>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</si>
  <si>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</si>
  <si>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</si>
  <si>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</si>
  <si>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</si>
  <si>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</si>
  <si>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</si>
  <si>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</si>
  <si>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</si>
  <si>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</si>
  <si>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</si>
  <si>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</si>
  <si>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</si>
  <si>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</si>
  <si>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</si>
  <si>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</si>
  <si>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</si>
  <si>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</si>
  <si>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</si>
  <si>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</si>
  <si>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</si>
  <si>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</si>
  <si>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</si>
  <si>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</si>
  <si>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</si>
  <si>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</si>
  <si>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</si>
  <si>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</si>
  <si>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</si>
  <si>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</si>
  <si>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</si>
  <si>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</si>
  <si>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</si>
  <si>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</si>
  <si>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</si>
  <si>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</si>
  <si>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</si>
  <si>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</si>
  <si>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</si>
  <si>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</si>
  <si>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</si>
  <si>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</si>
  <si>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</si>
  <si>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</si>
  <si>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</si>
  <si>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</si>
  <si>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</si>
  <si>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</si>
  <si>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</si>
  <si>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</si>
  <si>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</si>
  <si>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</si>
  <si>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</si>
  <si>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</si>
  <si>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</si>
  <si>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</si>
  <si>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</si>
  <si>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</si>
  <si>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</si>
  <si>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</si>
  <si>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</si>
  <si>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</si>
  <si>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</si>
  <si>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</si>
  <si>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</si>
  <si>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</si>
  <si>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</si>
  <si>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</si>
  <si>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</si>
  <si>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</si>
  <si>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</si>
  <si>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</si>
  <si>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</si>
  <si>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Reducir(compartir)</t>
  </si>
  <si>
    <t>Fallas Tecnológicas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</si>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</sst>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000000"/>
      <name val="Azo Sans Medium"/>
    </font>
    <font>
      <sz val="11"/>
      <color theme="1"/>
      <name val="Azo Sans Light"/>
    </font>
    <font>
      <sz val="11"/>
      <color rgb="FFFF0000"/>
      <name val="Azo Sans Medium"/>
    </font>
    <font>
      <sz val="11"/>
      <color rgb="FF000000"/>
      <name val="Azo Sans Light"/>
    </font>
    <font>
      <sz val="11"/>
      <color rgb="FFFFFFFF"/>
      <name val="Azo Sans Medium"/>
    </font>
    <font>
      <sz val="11"/>
      <color rgb="FF000000"/>
      <name val="Azo Sans Light"/>
      <charset val="1"/>
    </font>
    <font>
      <sz val="11"/>
      <color rgb="FF00B050"/>
      <name val="Azo Sans Light"/>
      <charset val="1"/>
    </font>
    <font>
      <sz val="10"/>
      <color rgb="FF000000"/>
      <name val="Calibri"/>
      <family val="2"/>
      <scheme val="minor"/>
    </font>
    <font>
      <sz val="11"/>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rgb="FF000000"/>
      <name val="Azo Sans Light"/>
    </font>
    <font>
      <sz val="12"/>
      <color rgb="FF000000"/>
      <name val="Azo Sans Medium"/>
    </font>
    <font>
      <sz val="11"/>
      <color rgb="FF000000"/>
      <name val="Calibri"/>
      <family val="2"/>
      <scheme val="minor"/>
    </font>
  </fonts>
  <fills count="3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DDEBF7"/>
        <bgColor rgb="FF000000"/>
      </patternFill>
    </fill>
    <fill>
      <patternFill patternType="solid">
        <fgColor rgb="FFF4B084"/>
        <bgColor rgb="FF000000"/>
      </patternFill>
    </fill>
    <fill>
      <patternFill patternType="solid">
        <fgColor theme="5"/>
        <bgColor indexed="64"/>
      </patternFill>
    </fill>
    <fill>
      <patternFill patternType="solid">
        <fgColor rgb="FFE2EFDA"/>
        <bgColor rgb="FF000000"/>
      </patternFill>
    </fill>
    <fill>
      <patternFill patternType="solid">
        <fgColor rgb="FF8ED8F8"/>
        <bgColor rgb="FF000000"/>
      </patternFill>
    </fill>
    <fill>
      <patternFill patternType="solid">
        <fgColor rgb="FFFFF2CC"/>
        <bgColor rgb="FF000000"/>
      </patternFill>
    </fill>
    <fill>
      <patternFill patternType="solid">
        <fgColor rgb="FFFFFF00"/>
        <bgColor rgb="FF000000"/>
      </patternFill>
    </fill>
    <fill>
      <patternFill patternType="solid">
        <fgColor rgb="FFACB9CA"/>
        <bgColor rgb="FF000000"/>
      </patternFill>
    </fill>
    <fill>
      <patternFill patternType="solid">
        <fgColor rgb="FFFCE4D6"/>
        <bgColor rgb="FF000000"/>
      </patternFill>
    </fill>
    <fill>
      <patternFill patternType="solid">
        <fgColor rgb="FFBFBFBF"/>
        <bgColor rgb="FF000000"/>
      </patternFill>
    </fill>
    <fill>
      <patternFill patternType="solid">
        <fgColor rgb="FF92D050"/>
        <bgColor rgb="FF000000"/>
      </patternFill>
    </fill>
    <fill>
      <patternFill patternType="solid">
        <fgColor rgb="FFFFD966"/>
        <bgColor rgb="FF000000"/>
      </patternFill>
    </fill>
    <fill>
      <patternFill patternType="solid">
        <fgColor theme="0"/>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top style="medium">
        <color indexed="64"/>
      </top>
      <bottom/>
      <diagonal/>
    </border>
    <border>
      <left style="thin">
        <color rgb="FF000000"/>
      </left>
      <right style="thin">
        <color rgb="FF000000"/>
      </right>
      <top/>
      <bottom style="thin">
        <color rgb="FF000000"/>
      </bottom>
      <diagonal/>
    </border>
    <border>
      <left style="thin">
        <color rgb="FF000000"/>
      </left>
      <right/>
      <top style="medium">
        <color indexed="64"/>
      </top>
      <bottom/>
      <diagonal/>
    </border>
    <border>
      <left style="thin">
        <color rgb="FF000000"/>
      </left>
      <right/>
      <top/>
      <bottom/>
      <diagonal/>
    </border>
    <border>
      <left style="thin">
        <color rgb="FF000000"/>
      </left>
      <right/>
      <top/>
      <bottom style="thin">
        <color rgb="FF000000"/>
      </bottom>
      <diagonal/>
    </border>
    <border>
      <left/>
      <right style="thin">
        <color indexed="64"/>
      </right>
      <top style="medium">
        <color indexed="64"/>
      </top>
      <bottom style="thin">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indexed="64"/>
      </left>
      <right/>
      <top/>
      <bottom style="medium">
        <color indexed="64"/>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hair">
        <color rgb="FF4DC0E3"/>
      </left>
      <right/>
      <top/>
      <bottom/>
      <diagonal/>
    </border>
  </borders>
  <cellStyleXfs count="3">
    <xf numFmtId="0" fontId="0" fillId="0" borderId="0"/>
    <xf numFmtId="0" fontId="8" fillId="0" borderId="0"/>
    <xf numFmtId="0" fontId="14" fillId="0" borderId="0"/>
  </cellStyleXfs>
  <cellXfs count="73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xf numFmtId="0" fontId="6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3"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3"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9" fontId="0" fillId="0" borderId="103" xfId="0" applyNumberFormat="1" applyBorder="1" applyAlignment="1">
      <alignment horizontal="center" vertical="center" wrapText="1"/>
    </xf>
    <xf numFmtId="0" fontId="0" fillId="0" borderId="103" xfId="0" applyBorder="1" applyAlignment="1">
      <alignment horizontal="center" vertical="center" wrapText="1"/>
    </xf>
    <xf numFmtId="9" fontId="0" fillId="0" borderId="104" xfId="0" applyNumberFormat="1" applyBorder="1" applyAlignment="1">
      <alignment horizontal="center" vertical="center" wrapText="1"/>
    </xf>
    <xf numFmtId="0" fontId="0" fillId="0" borderId="104" xfId="0" applyBorder="1" applyAlignment="1">
      <alignment horizontal="center" vertical="center" wrapText="1"/>
    </xf>
    <xf numFmtId="0" fontId="27" fillId="0" borderId="103" xfId="0" applyFont="1" applyBorder="1" applyAlignment="1" applyProtection="1">
      <alignment horizontal="center" vertical="center" wrapText="1"/>
      <protection locked="0"/>
    </xf>
    <xf numFmtId="0" fontId="0" fillId="0" borderId="103" xfId="0" applyBorder="1" applyAlignment="1">
      <alignment horizontal="center" vertical="center"/>
    </xf>
    <xf numFmtId="0" fontId="27" fillId="0" borderId="104" xfId="0" applyFont="1" applyBorder="1" applyAlignment="1" applyProtection="1">
      <alignment horizontal="center" vertical="center" wrapText="1"/>
      <protection locked="0"/>
    </xf>
    <xf numFmtId="0" fontId="0" fillId="0" borderId="104" xfId="0" applyBorder="1" applyAlignment="1">
      <alignment horizontal="center" vertical="center"/>
    </xf>
    <xf numFmtId="0" fontId="62" fillId="3" borderId="0" xfId="0" applyFont="1" applyFill="1" applyAlignment="1">
      <alignment horizontal="center" vertical="center"/>
    </xf>
    <xf numFmtId="0" fontId="62" fillId="0" borderId="0" xfId="0" applyFont="1" applyAlignment="1">
      <alignment horizontal="center" vertical="center"/>
    </xf>
    <xf numFmtId="0" fontId="27" fillId="3" borderId="103" xfId="0" applyFont="1" applyFill="1" applyBorder="1" applyAlignment="1" applyProtection="1">
      <alignment horizontal="center" vertical="center" wrapText="1"/>
      <protection locked="0"/>
    </xf>
    <xf numFmtId="0" fontId="21" fillId="3" borderId="0" xfId="0" applyFont="1" applyFill="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7" xfId="0" applyFont="1" applyFill="1" applyBorder="1" applyAlignment="1" applyProtection="1">
      <alignment horizontal="left" vertical="center" wrapText="1"/>
      <protection locked="0"/>
    </xf>
    <xf numFmtId="0" fontId="76" fillId="23" borderId="107" xfId="0" applyFont="1" applyFill="1" applyBorder="1" applyAlignment="1" applyProtection="1">
      <alignment horizontal="center" vertical="center"/>
      <protection locked="0"/>
    </xf>
    <xf numFmtId="0" fontId="77" fillId="5" borderId="107"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16" xfId="0" applyFont="1" applyFill="1" applyBorder="1" applyAlignment="1">
      <alignment horizontal="center" vertical="center" wrapText="1" readingOrder="1"/>
    </xf>
    <xf numFmtId="0" fontId="80" fillId="25" borderId="116" xfId="0" applyFont="1" applyFill="1" applyBorder="1" applyAlignment="1">
      <alignment horizontal="center" vertical="center" wrapText="1" readingOrder="1"/>
    </xf>
    <xf numFmtId="0" fontId="80" fillId="25" borderId="116" xfId="0" applyFont="1" applyFill="1" applyBorder="1" applyAlignment="1">
      <alignment horizontal="left" vertical="center" wrapText="1"/>
    </xf>
    <xf numFmtId="0" fontId="74" fillId="3" borderId="0" xfId="0" applyFont="1" applyFill="1"/>
    <xf numFmtId="0" fontId="80" fillId="26" borderId="116" xfId="0" applyFont="1" applyFill="1" applyBorder="1" applyAlignment="1">
      <alignment horizontal="left" vertical="center" wrapText="1"/>
    </xf>
    <xf numFmtId="0" fontId="81" fillId="27" borderId="0" xfId="0" applyFont="1" applyFill="1"/>
    <xf numFmtId="0" fontId="81" fillId="25" borderId="0" xfId="0" applyFont="1" applyFill="1" applyAlignment="1">
      <alignment vertical="center"/>
    </xf>
    <xf numFmtId="0" fontId="82" fillId="28" borderId="116" xfId="0" applyFont="1" applyFill="1" applyBorder="1" applyAlignment="1">
      <alignment horizontal="left" vertical="center" wrapText="1"/>
    </xf>
    <xf numFmtId="0" fontId="81" fillId="29" borderId="0" xfId="0" applyFont="1" applyFill="1"/>
    <xf numFmtId="0" fontId="80" fillId="25" borderId="0" xfId="0" applyFont="1" applyFill="1" applyAlignment="1">
      <alignment horizontal="center" vertical="center" wrapText="1"/>
    </xf>
    <xf numFmtId="0" fontId="80" fillId="27" borderId="116" xfId="0" applyFont="1" applyFill="1" applyBorder="1" applyAlignment="1">
      <alignment horizontal="left" vertical="center" wrapText="1"/>
    </xf>
    <xf numFmtId="0" fontId="81" fillId="26" borderId="0" xfId="0" applyFont="1" applyFill="1"/>
    <xf numFmtId="0" fontId="81" fillId="0" borderId="0" xfId="0" applyFont="1" applyAlignment="1">
      <alignment vertical="center"/>
    </xf>
    <xf numFmtId="0" fontId="81" fillId="25" borderId="0" xfId="0" applyFont="1" applyFill="1" applyAlignment="1">
      <alignment horizontal="center" vertical="center"/>
    </xf>
    <xf numFmtId="0" fontId="80" fillId="30" borderId="116" xfId="0" applyFont="1" applyFill="1" applyBorder="1" applyAlignment="1">
      <alignment horizontal="left" vertical="center" wrapText="1"/>
    </xf>
    <xf numFmtId="0" fontId="83" fillId="31" borderId="0" xfId="0" applyFont="1" applyFill="1"/>
    <xf numFmtId="0" fontId="84" fillId="32" borderId="116" xfId="0" applyFont="1" applyFill="1" applyBorder="1" applyAlignment="1">
      <alignment horizontal="left" vertical="center" wrapText="1"/>
    </xf>
    <xf numFmtId="0" fontId="81" fillId="33" borderId="0" xfId="0" applyFont="1" applyFill="1"/>
    <xf numFmtId="0" fontId="81" fillId="34"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1" fillId="35" borderId="0" xfId="0" applyFont="1" applyFill="1"/>
    <xf numFmtId="0" fontId="80" fillId="29" borderId="116" xfId="0" applyFont="1" applyFill="1" applyBorder="1" applyAlignment="1">
      <alignment horizontal="left" vertical="center" wrapText="1"/>
    </xf>
    <xf numFmtId="0" fontId="81" fillId="36" borderId="0" xfId="0" applyFont="1" applyFill="1"/>
    <xf numFmtId="0" fontId="81" fillId="37" borderId="0" xfId="0" applyFont="1" applyFill="1"/>
    <xf numFmtId="0" fontId="81" fillId="0" borderId="0" xfId="0" applyFont="1" applyAlignment="1">
      <alignment horizontal="center" vertical="center"/>
    </xf>
    <xf numFmtId="0" fontId="80" fillId="31" borderId="116" xfId="0" applyFont="1" applyFill="1" applyBorder="1" applyAlignment="1">
      <alignment horizontal="center" vertical="center" wrapText="1" readingOrder="1"/>
    </xf>
    <xf numFmtId="0" fontId="81" fillId="30" borderId="0" xfId="0" applyFont="1" applyFill="1"/>
    <xf numFmtId="0" fontId="80" fillId="33" borderId="116" xfId="0" applyFont="1" applyFill="1" applyBorder="1" applyAlignment="1">
      <alignment horizontal="left" vertical="center" wrapText="1"/>
    </xf>
    <xf numFmtId="0" fontId="81" fillId="34" borderId="0" xfId="0" applyFont="1" applyFill="1" applyAlignment="1">
      <alignment wrapText="1"/>
    </xf>
    <xf numFmtId="0" fontId="81" fillId="32" borderId="0" xfId="0" applyFont="1" applyFill="1"/>
    <xf numFmtId="0" fontId="80" fillId="34" borderId="116" xfId="0" applyFont="1" applyFill="1" applyBorder="1" applyAlignment="1">
      <alignment horizontal="left" vertical="center" wrapText="1"/>
    </xf>
    <xf numFmtId="0" fontId="80" fillId="36" borderId="116" xfId="0" applyFont="1" applyFill="1" applyBorder="1" applyAlignment="1">
      <alignment horizontal="left" vertical="center" wrapText="1"/>
    </xf>
    <xf numFmtId="0" fontId="74" fillId="28" borderId="0" xfId="0" applyFont="1" applyFill="1"/>
    <xf numFmtId="0" fontId="74" fillId="0" borderId="0" xfId="0" applyFont="1" applyAlignment="1">
      <alignment vertical="center"/>
    </xf>
    <xf numFmtId="0" fontId="74" fillId="12" borderId="0" xfId="0" applyFont="1" applyFill="1"/>
    <xf numFmtId="0" fontId="82" fillId="12" borderId="116" xfId="0" applyFont="1" applyFill="1" applyBorder="1" applyAlignment="1">
      <alignment horizontal="left" vertical="center" wrapText="1"/>
    </xf>
    <xf numFmtId="0" fontId="81" fillId="0" borderId="0" xfId="0" applyFont="1"/>
    <xf numFmtId="0" fontId="80" fillId="0" borderId="117" xfId="0" applyFont="1" applyBorder="1" applyAlignment="1">
      <alignment horizontal="center" vertical="center" wrapText="1" readingOrder="1"/>
    </xf>
    <xf numFmtId="0" fontId="80" fillId="0" borderId="117" xfId="0" applyFont="1" applyBorder="1" applyAlignment="1">
      <alignment vertical="center" wrapText="1"/>
    </xf>
    <xf numFmtId="0" fontId="80" fillId="0" borderId="117" xfId="0" applyFont="1" applyBorder="1" applyAlignment="1">
      <alignment horizontal="center" vertical="center" wrapText="1"/>
    </xf>
    <xf numFmtId="0" fontId="80" fillId="31" borderId="116" xfId="0" applyFont="1" applyFill="1" applyBorder="1" applyAlignment="1">
      <alignment horizontal="left" vertical="center" wrapText="1"/>
    </xf>
    <xf numFmtId="0" fontId="84" fillId="34" borderId="116" xfId="0" applyFont="1" applyFill="1" applyBorder="1" applyAlignment="1">
      <alignment horizontal="left" vertical="center" wrapText="1"/>
    </xf>
    <xf numFmtId="0" fontId="77" fillId="0" borderId="0" xfId="0" applyFont="1" applyAlignment="1">
      <alignment vertical="center" wrapText="1"/>
    </xf>
    <xf numFmtId="0" fontId="80" fillId="35" borderId="117" xfId="0" applyFont="1" applyFill="1" applyBorder="1" applyAlignment="1">
      <alignment horizontal="left" vertical="center" wrapText="1"/>
    </xf>
    <xf numFmtId="0" fontId="80" fillId="0" borderId="119" xfId="0" applyFont="1" applyBorder="1" applyAlignment="1">
      <alignment horizontal="center" vertical="center" wrapText="1" readingOrder="1"/>
    </xf>
    <xf numFmtId="0" fontId="80" fillId="17" borderId="119" xfId="0" applyFont="1" applyFill="1" applyBorder="1" applyAlignment="1">
      <alignment horizontal="left" vertical="center" wrapText="1"/>
    </xf>
    <xf numFmtId="0" fontId="80" fillId="37" borderId="116" xfId="0" applyFont="1" applyFill="1" applyBorder="1" applyAlignment="1">
      <alignment horizontal="left" vertical="center" wrapText="1"/>
    </xf>
    <xf numFmtId="0" fontId="81" fillId="34" borderId="0" xfId="0" applyFont="1" applyFill="1" applyAlignment="1">
      <alignment vertical="center" wrapText="1"/>
    </xf>
    <xf numFmtId="0" fontId="81" fillId="35" borderId="0" xfId="0" applyFont="1" applyFill="1" applyAlignment="1">
      <alignment vertical="center" wrapText="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readingOrder="1"/>
    </xf>
    <xf numFmtId="0" fontId="80" fillId="25" borderId="116" xfId="0" applyFont="1" applyFill="1" applyBorder="1" applyAlignment="1">
      <alignment horizontal="center" vertical="center" wrapText="1"/>
    </xf>
    <xf numFmtId="0" fontId="80" fillId="34" borderId="116" xfId="0" applyFont="1" applyFill="1" applyBorder="1" applyAlignment="1">
      <alignment horizontal="center" vertical="center" wrapText="1" readingOrder="1"/>
    </xf>
    <xf numFmtId="0" fontId="84" fillId="36" borderId="116" xfId="0" applyFont="1" applyFill="1" applyBorder="1" applyAlignment="1">
      <alignment horizontal="left" vertical="center" wrapText="1"/>
    </xf>
    <xf numFmtId="0" fontId="80" fillId="25" borderId="116" xfId="0" applyFont="1" applyFill="1" applyBorder="1" applyAlignment="1">
      <alignment horizontal="left" vertical="center" wrapText="1" readingOrder="1"/>
    </xf>
    <xf numFmtId="0" fontId="80" fillId="0" borderId="0" xfId="0" applyFont="1" applyAlignment="1">
      <alignment horizontal="center" vertical="center" wrapText="1" readingOrder="1"/>
    </xf>
    <xf numFmtId="0" fontId="81" fillId="33" borderId="0" xfId="0" applyFont="1" applyFill="1" applyAlignment="1">
      <alignment horizontal="left" vertical="center"/>
    </xf>
    <xf numFmtId="0" fontId="80" fillId="25" borderId="117" xfId="0" applyFont="1" applyFill="1" applyBorder="1" applyAlignment="1">
      <alignment horizontal="center" vertical="center" wrapText="1"/>
    </xf>
    <xf numFmtId="0" fontId="80" fillId="34" borderId="117" xfId="0" applyFont="1" applyFill="1" applyBorder="1" applyAlignment="1">
      <alignment vertical="center" wrapText="1"/>
    </xf>
    <xf numFmtId="0" fontId="74" fillId="0" borderId="0" xfId="0" applyFont="1" applyAlignment="1">
      <alignment horizontal="center" vertical="center"/>
    </xf>
    <xf numFmtId="0" fontId="80" fillId="12" borderId="116" xfId="0" applyFont="1" applyFill="1" applyBorder="1" applyAlignment="1">
      <alignment horizontal="left" vertical="center" wrapText="1" readingOrder="1"/>
    </xf>
    <xf numFmtId="0" fontId="81" fillId="34" borderId="0" xfId="0" applyFont="1" applyFill="1" applyAlignment="1">
      <alignment horizontal="left" vertical="center" wrapText="1"/>
    </xf>
    <xf numFmtId="0" fontId="80" fillId="31" borderId="116" xfId="0" applyFont="1" applyFill="1" applyBorder="1" applyAlignment="1">
      <alignment horizontal="left" vertical="center" wrapText="1" readingOrder="1"/>
    </xf>
    <xf numFmtId="0" fontId="80" fillId="34" borderId="116" xfId="0" applyFont="1" applyFill="1" applyBorder="1" applyAlignment="1">
      <alignment horizontal="left" vertical="center" wrapText="1" readingOrder="1"/>
    </xf>
    <xf numFmtId="0" fontId="80" fillId="35" borderId="116" xfId="0" applyFont="1" applyFill="1" applyBorder="1" applyAlignment="1">
      <alignment horizontal="left" vertical="center" wrapText="1" readingOrder="1"/>
    </xf>
    <xf numFmtId="0" fontId="80" fillId="27" borderId="117" xfId="0" applyFont="1" applyFill="1" applyBorder="1" applyAlignment="1">
      <alignment horizontal="left" vertical="center" wrapText="1"/>
    </xf>
    <xf numFmtId="0" fontId="80" fillId="27" borderId="117" xfId="0" applyFont="1" applyFill="1" applyBorder="1" applyAlignment="1">
      <alignment vertical="center" wrapText="1"/>
    </xf>
    <xf numFmtId="0" fontId="80" fillId="27" borderId="0" xfId="0" applyFont="1" applyFill="1" applyAlignment="1">
      <alignment horizontal="left" vertical="center" wrapText="1"/>
    </xf>
    <xf numFmtId="0" fontId="80" fillId="30" borderId="0" xfId="0" applyFont="1" applyFill="1" applyAlignment="1">
      <alignment horizontal="left" vertical="center" wrapText="1"/>
    </xf>
    <xf numFmtId="0" fontId="80" fillId="29" borderId="116" xfId="0" applyFont="1" applyFill="1" applyBorder="1" applyAlignment="1">
      <alignment horizontal="left" vertical="center" wrapText="1" readingOrder="1"/>
    </xf>
    <xf numFmtId="0" fontId="80" fillId="33" borderId="116" xfId="0" applyFont="1" applyFill="1" applyBorder="1" applyAlignment="1">
      <alignment horizontal="left" vertical="center" wrapText="1" readingOrder="1"/>
    </xf>
    <xf numFmtId="0" fontId="80" fillId="27" borderId="116" xfId="0" applyFont="1" applyFill="1" applyBorder="1" applyAlignment="1">
      <alignment horizontal="left" vertical="center" wrapText="1" readingOrder="1"/>
    </xf>
    <xf numFmtId="0" fontId="80" fillId="37" borderId="116" xfId="0" applyFont="1" applyFill="1" applyBorder="1" applyAlignment="1">
      <alignment horizontal="left" vertical="center" wrapText="1" readingOrder="1"/>
    </xf>
    <xf numFmtId="0" fontId="80" fillId="36" borderId="116" xfId="0" applyFont="1" applyFill="1" applyBorder="1" applyAlignment="1">
      <alignment horizontal="left" vertical="center" wrapText="1" readingOrder="1"/>
    </xf>
    <xf numFmtId="0" fontId="80" fillId="30" borderId="116" xfId="0" applyFont="1" applyFill="1" applyBorder="1" applyAlignment="1">
      <alignment horizontal="left" vertical="center" wrapText="1" readingOrder="1"/>
    </xf>
    <xf numFmtId="0" fontId="74" fillId="28" borderId="0" xfId="0" applyFont="1" applyFill="1" applyAlignment="1">
      <alignment vertical="center"/>
    </xf>
    <xf numFmtId="0" fontId="76" fillId="0" borderId="0" xfId="0" applyFont="1"/>
    <xf numFmtId="0" fontId="84" fillId="32" borderId="116" xfId="0" applyFont="1" applyFill="1" applyBorder="1" applyAlignment="1">
      <alignment horizontal="left" vertical="center" wrapText="1" readingOrder="1"/>
    </xf>
    <xf numFmtId="0" fontId="85" fillId="0" borderId="0" xfId="0" applyFont="1"/>
    <xf numFmtId="0" fontId="82" fillId="28" borderId="116" xfId="0" applyFont="1" applyFill="1" applyBorder="1" applyAlignment="1">
      <alignment horizontal="left" vertical="center" wrapText="1" readingOrder="1"/>
    </xf>
    <xf numFmtId="0" fontId="80" fillId="25" borderId="116" xfId="0" applyFont="1" applyFill="1" applyBorder="1" applyAlignment="1">
      <alignment vertical="center" wrapText="1"/>
    </xf>
    <xf numFmtId="0" fontId="80" fillId="35" borderId="116" xfId="0" applyFont="1" applyFill="1" applyBorder="1" applyAlignment="1">
      <alignment horizontal="left" vertical="center" wrapText="1"/>
    </xf>
    <xf numFmtId="0" fontId="80" fillId="30" borderId="117" xfId="0" applyFont="1" applyFill="1" applyBorder="1" applyAlignment="1">
      <alignment vertical="center" wrapText="1"/>
    </xf>
    <xf numFmtId="0" fontId="82" fillId="12" borderId="116" xfId="0" applyFont="1" applyFill="1" applyBorder="1" applyAlignment="1">
      <alignment vertical="center" wrapText="1"/>
    </xf>
    <xf numFmtId="0" fontId="80" fillId="26" borderId="116" xfId="0" applyFont="1" applyFill="1" applyBorder="1" applyAlignment="1">
      <alignment vertical="center" wrapText="1"/>
    </xf>
    <xf numFmtId="0" fontId="80" fillId="34" borderId="116" xfId="0" applyFont="1" applyFill="1" applyBorder="1" applyAlignment="1">
      <alignment vertical="center" wrapText="1"/>
    </xf>
    <xf numFmtId="0" fontId="80" fillId="35" borderId="116" xfId="0" applyFont="1" applyFill="1" applyBorder="1" applyAlignment="1">
      <alignment vertical="center" wrapText="1"/>
    </xf>
    <xf numFmtId="0" fontId="80" fillId="27" borderId="116" xfId="0" applyFont="1" applyFill="1" applyBorder="1" applyAlignment="1">
      <alignment vertical="center" wrapText="1"/>
    </xf>
    <xf numFmtId="0" fontId="80" fillId="36" borderId="116" xfId="0" applyFont="1" applyFill="1" applyBorder="1" applyAlignment="1">
      <alignment vertical="center" wrapText="1"/>
    </xf>
    <xf numFmtId="0" fontId="80" fillId="25" borderId="0" xfId="0" applyFont="1" applyFill="1" applyAlignment="1">
      <alignment vertical="center" wrapText="1"/>
    </xf>
    <xf numFmtId="0" fontId="80" fillId="34" borderId="0" xfId="0" applyFont="1" applyFill="1" applyAlignment="1">
      <alignment vertical="center" wrapText="1"/>
    </xf>
    <xf numFmtId="0" fontId="80" fillId="33" borderId="116" xfId="0" applyFont="1" applyFill="1" applyBorder="1" applyAlignment="1">
      <alignment vertical="center" wrapText="1"/>
    </xf>
    <xf numFmtId="0" fontId="84" fillId="34" borderId="116" xfId="0" applyFont="1" applyFill="1" applyBorder="1" applyAlignment="1">
      <alignment vertical="center" wrapText="1"/>
    </xf>
    <xf numFmtId="0" fontId="80" fillId="25" borderId="116" xfId="0" applyFont="1" applyFill="1" applyBorder="1" applyAlignment="1">
      <alignment vertical="center"/>
    </xf>
    <xf numFmtId="0" fontId="86" fillId="34" borderId="0" xfId="0" applyFont="1" applyFill="1" applyAlignment="1">
      <alignment horizontal="left" vertical="center" wrapText="1"/>
    </xf>
    <xf numFmtId="0" fontId="87" fillId="0" borderId="0" xfId="0" applyFont="1"/>
    <xf numFmtId="0" fontId="80" fillId="25" borderId="116" xfId="0" applyFont="1" applyFill="1" applyBorder="1" applyAlignment="1">
      <alignment horizontal="center" vertical="center"/>
    </xf>
    <xf numFmtId="0" fontId="80" fillId="25" borderId="117" xfId="0" applyFont="1" applyFill="1" applyBorder="1" applyAlignment="1">
      <alignment horizontal="center" vertical="center" wrapText="1" readingOrder="1"/>
    </xf>
    <xf numFmtId="0" fontId="80" fillId="25" borderId="117" xfId="0" applyFont="1" applyFill="1" applyBorder="1" applyAlignment="1">
      <alignment horizontal="left" vertical="center" wrapText="1"/>
    </xf>
    <xf numFmtId="0" fontId="80" fillId="25" borderId="117" xfId="0" applyFont="1" applyFill="1" applyBorder="1" applyAlignment="1">
      <alignment horizontal="center" vertical="center"/>
    </xf>
    <xf numFmtId="0" fontId="78" fillId="0" borderId="0" xfId="0" applyFont="1" applyAlignment="1">
      <alignment vertical="center" wrapText="1" readingOrder="1"/>
    </xf>
    <xf numFmtId="0" fontId="74" fillId="0" borderId="0" xfId="0" applyFont="1" applyAlignment="1">
      <alignment horizontal="left"/>
    </xf>
    <xf numFmtId="0" fontId="84" fillId="34" borderId="117" xfId="0" applyFont="1" applyFill="1" applyBorder="1" applyAlignment="1">
      <alignment horizontal="left" vertical="center" wrapText="1"/>
    </xf>
    <xf numFmtId="0" fontId="84" fillId="34" borderId="118" xfId="0" applyFont="1" applyFill="1" applyBorder="1" applyAlignment="1">
      <alignment horizontal="left" vertical="center" wrapText="1"/>
    </xf>
    <xf numFmtId="0" fontId="84" fillId="34" borderId="119" xfId="0" applyFont="1" applyFill="1" applyBorder="1" applyAlignment="1">
      <alignment horizontal="left" vertical="center" wrapText="1"/>
    </xf>
    <xf numFmtId="0" fontId="81" fillId="0" borderId="0" xfId="0" applyFont="1" applyAlignment="1">
      <alignment horizontal="center"/>
    </xf>
    <xf numFmtId="0" fontId="74" fillId="0" borderId="0" xfId="0" applyFont="1" applyAlignment="1">
      <alignment horizontal="center"/>
    </xf>
    <xf numFmtId="0" fontId="0" fillId="3" borderId="0" xfId="0" applyFill="1" applyAlignment="1">
      <alignment wrapText="1"/>
    </xf>
    <xf numFmtId="0" fontId="0" fillId="3" borderId="0" xfId="0" applyFill="1" applyAlignment="1">
      <alignment horizontal="center" wrapText="1"/>
    </xf>
    <xf numFmtId="0" fontId="80" fillId="38" borderId="116" xfId="0" applyFont="1" applyFill="1" applyBorder="1" applyAlignment="1">
      <alignment horizontal="left" vertical="center" wrapText="1"/>
    </xf>
    <xf numFmtId="0" fontId="89" fillId="25" borderId="116" xfId="0" applyFont="1" applyFill="1" applyBorder="1" applyAlignment="1">
      <alignment horizontal="left" vertical="center" wrapText="1"/>
    </xf>
    <xf numFmtId="0" fontId="83" fillId="0" borderId="0" xfId="0" applyFont="1"/>
    <xf numFmtId="0" fontId="90" fillId="0" borderId="0" xfId="0" applyFont="1" applyAlignment="1">
      <alignment wrapText="1"/>
    </xf>
    <xf numFmtId="0" fontId="92" fillId="0" borderId="0" xfId="0" applyFont="1"/>
    <xf numFmtId="0" fontId="94" fillId="24" borderId="107" xfId="0" applyFont="1" applyFill="1" applyBorder="1" applyAlignment="1">
      <alignment horizontal="center" vertical="center"/>
    </xf>
    <xf numFmtId="0" fontId="94" fillId="5" borderId="107" xfId="0" applyFont="1" applyFill="1" applyBorder="1" applyAlignment="1">
      <alignment horizontal="center" vertical="center"/>
    </xf>
    <xf numFmtId="0" fontId="94" fillId="5" borderId="107" xfId="0" applyFont="1" applyFill="1" applyBorder="1" applyAlignment="1">
      <alignment vertical="center" wrapText="1"/>
    </xf>
    <xf numFmtId="0" fontId="94" fillId="29" borderId="107" xfId="0" applyFont="1" applyFill="1" applyBorder="1" applyAlignment="1">
      <alignment horizontal="left" vertical="center" wrapText="1"/>
    </xf>
    <xf numFmtId="0" fontId="95" fillId="25" borderId="107" xfId="0" applyFont="1" applyFill="1" applyBorder="1" applyAlignment="1">
      <alignment horizontal="center" vertical="center" wrapText="1"/>
    </xf>
    <xf numFmtId="0" fontId="96" fillId="25" borderId="107" xfId="0" applyFont="1" applyFill="1" applyBorder="1" applyAlignment="1">
      <alignment horizontal="center" vertical="center" wrapText="1"/>
    </xf>
    <xf numFmtId="0" fontId="96" fillId="25" borderId="107" xfId="0" applyFont="1" applyFill="1" applyBorder="1" applyAlignment="1">
      <alignment horizontal="left" vertical="center"/>
    </xf>
    <xf numFmtId="0" fontId="95" fillId="25" borderId="107" xfId="0" applyFont="1" applyFill="1" applyBorder="1" applyAlignment="1">
      <alignment horizontal="center" vertical="center"/>
    </xf>
    <xf numFmtId="0" fontId="96" fillId="25" borderId="107" xfId="0" applyFont="1" applyFill="1" applyBorder="1" applyAlignment="1">
      <alignment horizontal="center" vertical="center"/>
    </xf>
    <xf numFmtId="0" fontId="94" fillId="26" borderId="107" xfId="0" applyFont="1" applyFill="1" applyBorder="1" applyAlignment="1">
      <alignment horizontal="left" vertical="center" wrapText="1"/>
    </xf>
    <xf numFmtId="0" fontId="96" fillId="0" borderId="107" xfId="0" applyFont="1" applyBorder="1" applyAlignment="1">
      <alignment horizontal="left" vertical="center"/>
    </xf>
    <xf numFmtId="0" fontId="94" fillId="26" borderId="111" xfId="0" applyFont="1" applyFill="1" applyBorder="1" applyAlignment="1">
      <alignment horizontal="left" vertical="center" wrapText="1"/>
    </xf>
    <xf numFmtId="0" fontId="95" fillId="25" borderId="111" xfId="0" applyFont="1" applyFill="1" applyBorder="1" applyAlignment="1">
      <alignment horizontal="center" vertical="center"/>
    </xf>
    <xf numFmtId="0" fontId="96" fillId="25" borderId="111" xfId="0" applyFont="1" applyFill="1" applyBorder="1" applyAlignment="1">
      <alignment horizontal="center" vertical="center"/>
    </xf>
    <xf numFmtId="0" fontId="96" fillId="0" borderId="111" xfId="0" applyFont="1" applyBorder="1" applyAlignment="1">
      <alignment horizontal="left" vertical="center"/>
    </xf>
    <xf numFmtId="0" fontId="94" fillId="31" borderId="107" xfId="0" applyFont="1" applyFill="1" applyBorder="1" applyAlignment="1">
      <alignment horizontal="left" vertical="center" wrapText="1"/>
    </xf>
    <xf numFmtId="0" fontId="94" fillId="33" borderId="107" xfId="0" applyFont="1" applyFill="1" applyBorder="1" applyAlignment="1">
      <alignment horizontal="left" vertical="center" wrapText="1"/>
    </xf>
    <xf numFmtId="0" fontId="94" fillId="25" borderId="107" xfId="0" applyFont="1" applyFill="1" applyBorder="1" applyAlignment="1">
      <alignment vertical="center" wrapText="1"/>
    </xf>
    <xf numFmtId="0" fontId="94" fillId="25" borderId="107" xfId="0" applyFont="1" applyFill="1" applyBorder="1" applyAlignment="1">
      <alignment horizontal="center" vertical="center" wrapText="1"/>
    </xf>
    <xf numFmtId="0" fontId="94" fillId="34" borderId="107" xfId="0" applyFont="1" applyFill="1" applyBorder="1" applyAlignment="1">
      <alignment horizontal="left" vertical="center" wrapText="1"/>
    </xf>
    <xf numFmtId="0" fontId="94" fillId="25" borderId="111" xfId="0" applyFont="1" applyFill="1" applyBorder="1" applyAlignment="1">
      <alignment horizontal="center" vertical="center" wrapText="1"/>
    </xf>
    <xf numFmtId="0" fontId="94" fillId="34" borderId="111" xfId="0" applyFont="1" applyFill="1" applyBorder="1" applyAlignment="1">
      <alignment horizontal="left" vertical="center" wrapText="1"/>
    </xf>
    <xf numFmtId="0" fontId="94" fillId="25" borderId="111" xfId="0" applyFont="1" applyFill="1" applyBorder="1" applyAlignment="1">
      <alignment vertical="center" wrapText="1"/>
    </xf>
    <xf numFmtId="0" fontId="94" fillId="35" borderId="107" xfId="0" applyFont="1" applyFill="1" applyBorder="1" applyAlignment="1">
      <alignment horizontal="left" vertical="center" wrapText="1"/>
    </xf>
    <xf numFmtId="0" fontId="94" fillId="27" borderId="107" xfId="0" applyFont="1" applyFill="1" applyBorder="1" applyAlignment="1">
      <alignment horizontal="left" vertical="center" wrapText="1"/>
    </xf>
    <xf numFmtId="0" fontId="97" fillId="36" borderId="0" xfId="0" applyFont="1" applyFill="1" applyAlignment="1">
      <alignment horizontal="left" vertical="center" wrapText="1"/>
    </xf>
    <xf numFmtId="0" fontId="92" fillId="0" borderId="0" xfId="0" applyFont="1" applyAlignment="1">
      <alignment horizontal="center"/>
    </xf>
    <xf numFmtId="0" fontId="94" fillId="36" borderId="107" xfId="0" applyFont="1" applyFill="1" applyBorder="1" applyAlignment="1">
      <alignment horizontal="left" vertical="center" wrapText="1"/>
    </xf>
    <xf numFmtId="0" fontId="94" fillId="37" borderId="107" xfId="0" applyFont="1" applyFill="1" applyBorder="1" applyAlignment="1">
      <alignment horizontal="left" vertical="center" wrapText="1"/>
    </xf>
    <xf numFmtId="0" fontId="94" fillId="30" borderId="107" xfId="0" applyFont="1" applyFill="1" applyBorder="1" applyAlignment="1">
      <alignment horizontal="left" vertical="center" wrapText="1"/>
    </xf>
    <xf numFmtId="0" fontId="95" fillId="32" borderId="107" xfId="0" applyFont="1" applyFill="1" applyBorder="1" applyAlignment="1">
      <alignment horizontal="left" vertical="center" wrapText="1"/>
    </xf>
    <xf numFmtId="0" fontId="94" fillId="28" borderId="107" xfId="0" applyFont="1" applyFill="1" applyBorder="1" applyAlignment="1">
      <alignment horizontal="left" vertical="top" wrapText="1"/>
    </xf>
    <xf numFmtId="0" fontId="94" fillId="28" borderId="107" xfId="0" applyFont="1" applyFill="1" applyBorder="1" applyAlignment="1">
      <alignment vertical="top" wrapText="1"/>
    </xf>
    <xf numFmtId="0" fontId="94" fillId="28" borderId="107" xfId="0" applyFont="1" applyFill="1" applyBorder="1" applyAlignment="1">
      <alignment horizontal="left" vertical="center" wrapText="1"/>
    </xf>
    <xf numFmtId="0" fontId="94" fillId="12" borderId="107" xfId="0" applyFont="1" applyFill="1" applyBorder="1" applyAlignment="1">
      <alignment horizontal="left" vertical="top" wrapText="1"/>
    </xf>
    <xf numFmtId="0" fontId="92" fillId="0" borderId="0" xfId="0" applyFont="1" applyAlignment="1">
      <alignment horizontal="left"/>
    </xf>
    <xf numFmtId="0" fontId="90" fillId="0" borderId="0" xfId="0" applyFont="1" applyAlignment="1">
      <alignment horizontal="center"/>
    </xf>
    <xf numFmtId="0" fontId="64" fillId="3" borderId="0" xfId="0" applyFont="1" applyFill="1" applyAlignment="1">
      <alignment wrapText="1"/>
    </xf>
    <xf numFmtId="0" fontId="64" fillId="3" borderId="0" xfId="0" applyFont="1" applyFill="1"/>
    <xf numFmtId="0" fontId="64" fillId="3" borderId="0" xfId="0" applyFont="1" applyFill="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17"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4" fillId="34" borderId="117" xfId="0" applyFont="1" applyFill="1" applyBorder="1" applyAlignment="1">
      <alignment horizontal="left" vertical="center" wrapText="1"/>
    </xf>
    <xf numFmtId="0" fontId="84" fillId="34" borderId="118" xfId="0" applyFont="1" applyFill="1" applyBorder="1" applyAlignment="1">
      <alignment horizontal="left" vertical="center" wrapText="1"/>
    </xf>
    <xf numFmtId="0" fontId="84" fillId="34" borderId="119" xfId="0" applyFont="1" applyFill="1" applyBorder="1" applyAlignment="1">
      <alignment horizontal="left" vertical="center" wrapText="1"/>
    </xf>
    <xf numFmtId="0" fontId="80" fillId="25" borderId="117" xfId="0" applyFont="1" applyFill="1" applyBorder="1" applyAlignment="1">
      <alignment horizontal="center" vertical="center" wrapText="1"/>
    </xf>
    <xf numFmtId="0" fontId="80" fillId="25" borderId="118" xfId="0" applyFont="1" applyFill="1" applyBorder="1" applyAlignment="1">
      <alignment horizontal="center" vertical="center" wrapText="1"/>
    </xf>
    <xf numFmtId="0" fontId="80" fillId="25" borderId="119" xfId="0" applyFont="1" applyFill="1" applyBorder="1" applyAlignment="1">
      <alignment horizontal="center" vertical="center" wrapText="1"/>
    </xf>
    <xf numFmtId="0" fontId="78" fillId="0" borderId="119" xfId="0" applyFont="1" applyBorder="1" applyAlignment="1">
      <alignment horizontal="center" vertical="center" wrapText="1" readingOrder="1"/>
    </xf>
    <xf numFmtId="0" fontId="79" fillId="23" borderId="113" xfId="0" applyFont="1" applyFill="1" applyBorder="1" applyAlignment="1">
      <alignment horizontal="center" vertical="center" wrapText="1" readingOrder="1"/>
    </xf>
    <xf numFmtId="0" fontId="79" fillId="23" borderId="114" xfId="0" applyFont="1" applyFill="1" applyBorder="1" applyAlignment="1">
      <alignment horizontal="center" vertical="center" wrapText="1" readingOrder="1"/>
    </xf>
    <xf numFmtId="0" fontId="79" fillId="23" borderId="115" xfId="0" applyFont="1" applyFill="1" applyBorder="1" applyAlignment="1">
      <alignment horizontal="center" vertical="center" wrapText="1" readingOrder="1"/>
    </xf>
    <xf numFmtId="0" fontId="78" fillId="3" borderId="117"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9" xfId="0" applyFont="1" applyFill="1" applyBorder="1" applyAlignment="1">
      <alignment horizontal="center" vertical="center" wrapText="1" readingOrder="1"/>
    </xf>
    <xf numFmtId="0" fontId="75" fillId="0" borderId="106" xfId="0" applyFont="1" applyBorder="1" applyAlignment="1" applyProtection="1">
      <alignment horizontal="center" vertical="center" wrapText="1"/>
      <protection locked="0"/>
    </xf>
    <xf numFmtId="0" fontId="77" fillId="5" borderId="108" xfId="0" applyFont="1" applyFill="1" applyBorder="1" applyAlignment="1" applyProtection="1">
      <alignment horizontal="center" vertical="center" wrapText="1"/>
      <protection locked="0"/>
    </xf>
    <xf numFmtId="0" fontId="77" fillId="5" borderId="109" xfId="0" applyFont="1" applyFill="1" applyBorder="1" applyAlignment="1" applyProtection="1">
      <alignment horizontal="center" vertical="center" wrapText="1"/>
      <protection locked="0"/>
    </xf>
    <xf numFmtId="0" fontId="77" fillId="5" borderId="110" xfId="0" applyFont="1" applyFill="1" applyBorder="1" applyAlignment="1" applyProtection="1">
      <alignment horizontal="center" vertical="center"/>
      <protection locked="0"/>
    </xf>
    <xf numFmtId="0" fontId="77" fillId="5" borderId="109" xfId="0" applyFont="1" applyFill="1" applyBorder="1" applyAlignment="1" applyProtection="1">
      <alignment horizontal="center" vertical="center"/>
      <protection locked="0"/>
    </xf>
    <xf numFmtId="0" fontId="78" fillId="0" borderId="111" xfId="0" applyFont="1" applyBorder="1" applyAlignment="1" applyProtection="1">
      <alignment horizontal="center" vertical="center"/>
      <protection locked="0"/>
    </xf>
    <xf numFmtId="0" fontId="78" fillId="0" borderId="112" xfId="0" applyFont="1" applyBorder="1" applyAlignment="1" applyProtection="1">
      <alignment horizontal="center" vertical="center"/>
      <protection locked="0"/>
    </xf>
    <xf numFmtId="0" fontId="78" fillId="24" borderId="108" xfId="0" applyFont="1" applyFill="1" applyBorder="1" applyAlignment="1" applyProtection="1">
      <alignment horizontal="center" vertical="center"/>
      <protection locked="0"/>
    </xf>
    <xf numFmtId="0" fontId="78" fillId="24" borderId="109" xfId="0" applyFont="1" applyFill="1" applyBorder="1" applyAlignment="1" applyProtection="1">
      <alignment horizontal="center" vertical="center"/>
      <protection locked="0"/>
    </xf>
    <xf numFmtId="0" fontId="93" fillId="23" borderId="107" xfId="0" applyFont="1" applyFill="1" applyBorder="1" applyAlignment="1">
      <alignment horizontal="center"/>
    </xf>
    <xf numFmtId="0" fontId="91" fillId="0" borderId="0" xfId="0" applyFont="1" applyAlignment="1">
      <alignment horizontal="center" vertical="center" wrapText="1"/>
    </xf>
    <xf numFmtId="0" fontId="94" fillId="24" borderId="107" xfId="0" applyFont="1" applyFill="1" applyBorder="1" applyAlignment="1">
      <alignment horizontal="center" vertical="center" wrapText="1"/>
    </xf>
    <xf numFmtId="0" fontId="94" fillId="24" borderId="107" xfId="0" applyFont="1" applyFill="1" applyBorder="1" applyAlignment="1">
      <alignment horizontal="center" vertical="center"/>
    </xf>
    <xf numFmtId="0" fontId="97" fillId="0" borderId="132" xfId="0" applyFont="1" applyBorder="1"/>
    <xf numFmtId="0" fontId="97" fillId="0" borderId="0" xfId="0" applyFo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104" xfId="0" applyNumberFormat="1" applyBorder="1" applyAlignment="1">
      <alignment horizontal="center" vertical="center" wrapText="1"/>
    </xf>
    <xf numFmtId="9" fontId="0" fillId="0" borderId="105" xfId="0" applyNumberForma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xf>
    <xf numFmtId="0" fontId="0" fillId="0" borderId="104" xfId="0" applyBorder="1" applyAlignment="1">
      <alignment horizontal="center" vertical="center" wrapText="1"/>
    </xf>
    <xf numFmtId="9" fontId="0" fillId="0" borderId="103" xfId="0" applyNumberFormat="1" applyBorder="1" applyAlignment="1">
      <alignment horizontal="center" vertical="center" wrapText="1"/>
    </xf>
    <xf numFmtId="0" fontId="0" fillId="0" borderId="103" xfId="0" applyBorder="1" applyAlignment="1">
      <alignment horizontal="center" vertical="center"/>
    </xf>
    <xf numFmtId="0" fontId="27" fillId="0" borderId="103" xfId="0" applyFont="1" applyBorder="1" applyAlignment="1" applyProtection="1">
      <alignment horizontal="center" vertical="center" wrapText="1"/>
      <protection locked="0"/>
    </xf>
    <xf numFmtId="0" fontId="27" fillId="0" borderId="104" xfId="0" applyFont="1" applyBorder="1" applyAlignment="1" applyProtection="1">
      <alignment horizontal="center" vertical="center" wrapText="1"/>
      <protection locked="0"/>
    </xf>
    <xf numFmtId="0" fontId="59" fillId="0" borderId="103" xfId="0" applyFont="1" applyBorder="1" applyAlignment="1">
      <alignment horizontal="center" vertical="center" wrapText="1"/>
    </xf>
    <xf numFmtId="0" fontId="59" fillId="0" borderId="104"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2" fillId="3" borderId="5"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1" fillId="3" borderId="0" xfId="0" applyFont="1" applyFill="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15" fontId="0" fillId="0" borderId="103" xfId="0" applyNumberFormat="1" applyBorder="1" applyAlignment="1">
      <alignment horizontal="center" vertical="center" wrapText="1"/>
    </xf>
    <xf numFmtId="0" fontId="64" fillId="0" borderId="103" xfId="0" applyFont="1" applyBorder="1" applyAlignment="1">
      <alignment horizontal="center" vertical="center" wrapText="1"/>
    </xf>
    <xf numFmtId="0" fontId="0" fillId="0" borderId="105" xfId="0" applyBorder="1" applyAlignment="1">
      <alignment horizontal="center" vertical="center" wrapText="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14" fontId="64" fillId="3" borderId="121" xfId="0" applyNumberFormat="1" applyFont="1" applyFill="1" applyBorder="1" applyAlignment="1">
      <alignment horizontal="center" vertical="center"/>
    </xf>
    <xf numFmtId="0" fontId="64" fillId="3" borderId="103" xfId="0" applyFont="1" applyFill="1" applyBorder="1" applyAlignment="1">
      <alignment horizontal="center" vertical="center"/>
    </xf>
    <xf numFmtId="0" fontId="64" fillId="3" borderId="121" xfId="0" applyFont="1" applyFill="1" applyBorder="1" applyAlignment="1">
      <alignment horizontal="center" vertical="center" wrapText="1"/>
    </xf>
    <xf numFmtId="0" fontId="64" fillId="3" borderId="103" xfId="0" applyFont="1" applyFill="1" applyBorder="1" applyAlignment="1">
      <alignment horizontal="center" vertical="center" wrapText="1"/>
    </xf>
    <xf numFmtId="14" fontId="64" fillId="3" borderId="104" xfId="0" applyNumberFormat="1" applyFont="1" applyFill="1" applyBorder="1" applyAlignment="1">
      <alignment horizontal="center" vertical="center" wrapText="1"/>
    </xf>
    <xf numFmtId="0" fontId="88" fillId="0" borderId="121" xfId="0" applyFont="1" applyBorder="1" applyAlignment="1">
      <alignment horizontal="center" vertical="center" wrapText="1"/>
    </xf>
    <xf numFmtId="0" fontId="88" fillId="0" borderId="103" xfId="0" applyFont="1" applyBorder="1" applyAlignment="1">
      <alignment horizontal="center" vertical="center" wrapText="1"/>
    </xf>
    <xf numFmtId="0" fontId="88" fillId="0" borderId="121" xfId="0" applyFont="1" applyBorder="1" applyAlignment="1">
      <alignment horizontal="center"/>
    </xf>
    <xf numFmtId="0" fontId="88" fillId="0" borderId="103" xfId="0" applyFont="1" applyBorder="1" applyAlignment="1">
      <alignment horizontal="center"/>
    </xf>
    <xf numFmtId="0" fontId="32" fillId="0" borderId="103" xfId="0" applyFont="1" applyBorder="1" applyAlignment="1" applyProtection="1">
      <alignment horizontal="center" vertical="center"/>
      <protection locked="0"/>
    </xf>
    <xf numFmtId="1" fontId="69" fillId="0" borderId="103" xfId="0" applyNumberFormat="1" applyFont="1" applyBorder="1" applyAlignment="1">
      <alignment horizontal="center" vertical="center"/>
    </xf>
    <xf numFmtId="0" fontId="69" fillId="0" borderId="103" xfId="0" applyFont="1" applyBorder="1" applyAlignment="1">
      <alignment horizontal="center" vertical="center"/>
    </xf>
    <xf numFmtId="0" fontId="64" fillId="3" borderId="104" xfId="0" applyFont="1" applyFill="1" applyBorder="1" applyAlignment="1">
      <alignment horizontal="center" vertical="center"/>
    </xf>
    <xf numFmtId="0" fontId="64" fillId="3" borderId="105" xfId="0" applyFont="1" applyFill="1" applyBorder="1" applyAlignment="1">
      <alignment horizontal="center" vertical="center"/>
    </xf>
    <xf numFmtId="0" fontId="64" fillId="3" borderId="121" xfId="0" applyFont="1" applyFill="1" applyBorder="1" applyAlignment="1">
      <alignment horizontal="center" vertical="center"/>
    </xf>
    <xf numFmtId="14" fontId="64" fillId="3" borderId="104" xfId="0" applyNumberFormat="1" applyFont="1" applyFill="1" applyBorder="1" applyAlignment="1">
      <alignment horizontal="center" vertical="center"/>
    </xf>
    <xf numFmtId="0" fontId="32" fillId="0" borderId="103" xfId="0" applyFont="1" applyBorder="1" applyAlignment="1">
      <alignment horizontal="center" vertical="center" wrapText="1"/>
    </xf>
    <xf numFmtId="0" fontId="32" fillId="0" borderId="121" xfId="0" applyFont="1" applyBorder="1" applyAlignment="1" applyProtection="1">
      <alignment horizontal="center" vertical="center"/>
      <protection locked="0"/>
    </xf>
    <xf numFmtId="1" fontId="69" fillId="0" borderId="121" xfId="0" applyNumberFormat="1" applyFont="1" applyBorder="1" applyAlignment="1">
      <alignment horizontal="center" vertical="center"/>
    </xf>
    <xf numFmtId="0" fontId="88" fillId="3" borderId="104" xfId="0" applyFont="1" applyFill="1" applyBorder="1" applyAlignment="1" applyProtection="1">
      <alignment horizontal="center" vertical="center" wrapText="1"/>
      <protection locked="0"/>
    </xf>
    <xf numFmtId="0" fontId="88" fillId="3" borderId="105" xfId="0" applyFont="1" applyFill="1" applyBorder="1" applyAlignment="1" applyProtection="1">
      <alignment horizontal="center" vertical="center" wrapText="1"/>
      <protection locked="0"/>
    </xf>
    <xf numFmtId="0" fontId="88" fillId="3" borderId="121" xfId="0" applyFont="1" applyFill="1" applyBorder="1" applyAlignment="1" applyProtection="1">
      <alignment horizontal="center" vertical="center" wrapText="1"/>
      <protection locked="0"/>
    </xf>
    <xf numFmtId="0" fontId="69" fillId="0" borderId="122" xfId="0" applyFont="1" applyBorder="1" applyAlignment="1" applyProtection="1">
      <alignment horizontal="center" vertical="center"/>
      <protection locked="0"/>
    </xf>
    <xf numFmtId="0" fontId="69" fillId="0" borderId="123" xfId="0" applyFont="1" applyBorder="1" applyAlignment="1" applyProtection="1">
      <alignment horizontal="center" vertical="center"/>
      <protection locked="0"/>
    </xf>
    <xf numFmtId="0" fontId="69" fillId="0" borderId="124" xfId="0" applyFont="1" applyBorder="1" applyAlignment="1" applyProtection="1">
      <alignment horizontal="center" vertical="center"/>
      <protection locked="0"/>
    </xf>
    <xf numFmtId="0" fontId="69" fillId="0" borderId="121" xfId="0" applyFont="1" applyBorder="1" applyAlignment="1" applyProtection="1">
      <alignment horizontal="center" vertical="center"/>
      <protection locked="0"/>
    </xf>
    <xf numFmtId="0" fontId="69" fillId="0" borderId="103" xfId="0" applyFont="1" applyBorder="1" applyAlignment="1" applyProtection="1">
      <alignment horizontal="center" vertical="center"/>
      <protection locked="0"/>
    </xf>
    <xf numFmtId="0" fontId="69" fillId="3" borderId="105" xfId="0" applyFont="1" applyFill="1" applyBorder="1" applyAlignment="1" applyProtection="1">
      <alignment horizontal="center" vertical="center" wrapText="1"/>
      <protection locked="0"/>
    </xf>
    <xf numFmtId="0" fontId="69" fillId="3" borderId="121" xfId="0" applyFont="1" applyFill="1" applyBorder="1" applyAlignment="1" applyProtection="1">
      <alignment horizontal="center" vertical="center" wrapText="1"/>
      <protection locked="0"/>
    </xf>
    <xf numFmtId="0" fontId="69" fillId="0" borderId="82" xfId="0" applyFont="1" applyBorder="1" applyAlignment="1" applyProtection="1">
      <alignment horizontal="center" vertical="center"/>
      <protection locked="0"/>
    </xf>
    <xf numFmtId="0" fontId="88" fillId="3" borderId="103" xfId="0" applyFont="1" applyFill="1" applyBorder="1" applyAlignment="1" applyProtection="1">
      <alignment horizontal="center" vertical="center" wrapText="1"/>
      <protection locked="0"/>
    </xf>
    <xf numFmtId="1" fontId="88" fillId="3" borderId="104" xfId="0" applyNumberFormat="1" applyFont="1" applyFill="1" applyBorder="1" applyAlignment="1" applyProtection="1">
      <alignment horizontal="center" vertical="center" wrapText="1"/>
      <protection locked="0"/>
    </xf>
    <xf numFmtId="1" fontId="69" fillId="3" borderId="105" xfId="0" applyNumberFormat="1" applyFont="1" applyFill="1" applyBorder="1" applyAlignment="1" applyProtection="1">
      <alignment horizontal="center" vertical="center" wrapText="1"/>
      <protection locked="0"/>
    </xf>
    <xf numFmtId="1" fontId="69" fillId="3" borderId="121" xfId="0" applyNumberFormat="1" applyFont="1" applyFill="1" applyBorder="1" applyAlignment="1" applyProtection="1">
      <alignment horizontal="center" vertical="center" wrapText="1"/>
      <protection locked="0"/>
    </xf>
    <xf numFmtId="1" fontId="88" fillId="3" borderId="103" xfId="0" applyNumberFormat="1" applyFont="1" applyFill="1" applyBorder="1" applyAlignment="1" applyProtection="1">
      <alignment horizontal="center" vertical="center" wrapText="1"/>
      <protection locked="0"/>
    </xf>
    <xf numFmtId="0" fontId="88" fillId="3" borderId="103" xfId="0" applyFont="1" applyFill="1" applyBorder="1" applyAlignment="1" applyProtection="1">
      <alignment horizontal="left" vertical="center" wrapText="1"/>
      <protection locked="0"/>
    </xf>
    <xf numFmtId="1" fontId="88" fillId="3" borderId="105" xfId="0" applyNumberFormat="1" applyFont="1" applyFill="1" applyBorder="1" applyAlignment="1" applyProtection="1">
      <alignment horizontal="center" vertical="center" wrapText="1"/>
      <protection locked="0"/>
    </xf>
    <xf numFmtId="1" fontId="88" fillId="3" borderId="121" xfId="0" applyNumberFormat="1"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3" fillId="21" borderId="99" xfId="0" applyFont="1" applyFill="1" applyBorder="1" applyAlignment="1">
      <alignment horizontal="center"/>
    </xf>
    <xf numFmtId="0" fontId="63" fillId="21" borderId="100" xfId="0" applyFont="1" applyFill="1" applyBorder="1" applyAlignment="1">
      <alignment horizontal="center"/>
    </xf>
    <xf numFmtId="1" fontId="88" fillId="0" borderId="94" xfId="0" applyNumberFormat="1" applyFont="1" applyBorder="1" applyAlignment="1" applyProtection="1">
      <alignment horizontal="center" vertical="center" wrapText="1"/>
      <protection locked="0"/>
    </xf>
    <xf numFmtId="1" fontId="88" fillId="0" borderId="96" xfId="0" applyNumberFormat="1" applyFont="1" applyBorder="1" applyAlignment="1" applyProtection="1">
      <alignment horizontal="center" vertical="center" wrapText="1"/>
      <protection locked="0"/>
    </xf>
    <xf numFmtId="1" fontId="88" fillId="0" borderId="97" xfId="0" applyNumberFormat="1" applyFont="1" applyBorder="1" applyAlignment="1" applyProtection="1">
      <alignment horizontal="center" vertical="center" wrapText="1"/>
      <protection locked="0"/>
    </xf>
    <xf numFmtId="0" fontId="88" fillId="0" borderId="95" xfId="0" applyFont="1" applyBorder="1" applyAlignment="1" applyProtection="1">
      <alignment horizontal="left" vertical="center" wrapText="1"/>
      <protection locked="0"/>
    </xf>
    <xf numFmtId="0" fontId="88" fillId="0" borderId="78" xfId="0" applyFont="1" applyBorder="1" applyAlignment="1" applyProtection="1">
      <alignment horizontal="left" vertical="center" wrapText="1"/>
      <protection locked="0"/>
    </xf>
    <xf numFmtId="0" fontId="88" fillId="0" borderId="98" xfId="0" applyFont="1" applyBorder="1" applyAlignment="1" applyProtection="1">
      <alignment horizontal="left" vertical="center" wrapText="1"/>
      <protection locked="0"/>
    </xf>
    <xf numFmtId="0" fontId="88" fillId="0" borderId="95" xfId="0" applyFont="1" applyBorder="1" applyAlignment="1" applyProtection="1">
      <alignment horizontal="center" vertical="center" wrapText="1"/>
      <protection locked="0"/>
    </xf>
    <xf numFmtId="0" fontId="88" fillId="0" borderId="78" xfId="0" applyFont="1" applyBorder="1" applyAlignment="1" applyProtection="1">
      <alignment horizontal="center" vertical="center" wrapText="1"/>
      <protection locked="0"/>
    </xf>
    <xf numFmtId="0" fontId="88"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center" vertical="center" wrapText="1"/>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8" fillId="0" borderId="95" xfId="0" applyNumberFormat="1" applyFont="1" applyBorder="1" applyAlignment="1" applyProtection="1">
      <alignment horizontal="center" vertical="center" wrapText="1"/>
      <protection locked="0"/>
    </xf>
    <xf numFmtId="0" fontId="64" fillId="0" borderId="78" xfId="0" applyFont="1" applyBorder="1" applyAlignment="1">
      <alignment horizontal="center" vertical="center" wrapText="1"/>
    </xf>
    <xf numFmtId="0" fontId="64"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xf>
    <xf numFmtId="0" fontId="88" fillId="0" borderId="120" xfId="0" applyFont="1" applyBorder="1" applyAlignment="1" applyProtection="1">
      <alignment horizontal="center" vertical="center" wrapText="1"/>
      <protection locked="0"/>
    </xf>
    <xf numFmtId="0" fontId="88" fillId="0" borderId="82" xfId="0" applyFont="1" applyBorder="1" applyAlignment="1" applyProtection="1">
      <alignment horizontal="center" vertical="center" wrapText="1"/>
      <protection locked="0"/>
    </xf>
    <xf numFmtId="0" fontId="69" fillId="0" borderId="125" xfId="0" applyFont="1" applyBorder="1" applyAlignment="1" applyProtection="1">
      <alignment horizontal="center" vertical="center"/>
      <protection locked="0"/>
    </xf>
    <xf numFmtId="0" fontId="69" fillId="0" borderId="79" xfId="0" applyFont="1" applyBorder="1" applyAlignment="1" applyProtection="1">
      <alignment horizontal="center" vertical="center"/>
      <protection locked="0"/>
    </xf>
    <xf numFmtId="0" fontId="69" fillId="0" borderId="88" xfId="0" applyFont="1" applyBorder="1" applyAlignment="1" applyProtection="1">
      <alignment horizontal="center" vertical="center"/>
      <protection locked="0"/>
    </xf>
    <xf numFmtId="0" fontId="32" fillId="0" borderId="80" xfId="0" applyFont="1" applyBorder="1" applyAlignment="1" applyProtection="1">
      <alignment horizontal="center" vertical="center"/>
      <protection locked="0"/>
    </xf>
    <xf numFmtId="0" fontId="69" fillId="0" borderId="80" xfId="0" applyFont="1" applyBorder="1" applyAlignment="1">
      <alignment horizontal="center" vertical="center"/>
    </xf>
    <xf numFmtId="14" fontId="64" fillId="3" borderId="103" xfId="0" applyNumberFormat="1" applyFont="1" applyFill="1" applyBorder="1" applyAlignment="1">
      <alignment horizontal="center" vertical="center"/>
    </xf>
    <xf numFmtId="0" fontId="32" fillId="0" borderId="121" xfId="0" applyFont="1" applyBorder="1" applyAlignment="1">
      <alignment horizontal="center" vertical="center" wrapText="1"/>
    </xf>
    <xf numFmtId="0" fontId="32" fillId="0" borderId="121" xfId="0" applyFont="1" applyBorder="1" applyAlignment="1">
      <alignment horizontal="center"/>
    </xf>
    <xf numFmtId="0" fontId="32" fillId="0" borderId="103" xfId="0" applyFont="1" applyBorder="1" applyAlignment="1">
      <alignment horizontal="center"/>
    </xf>
    <xf numFmtId="0" fontId="69" fillId="0" borderId="104" xfId="0" applyFont="1" applyBorder="1" applyAlignment="1" applyProtection="1">
      <alignment horizontal="center" vertical="center"/>
      <protection locked="0"/>
    </xf>
    <xf numFmtId="0" fontId="69" fillId="0" borderId="126" xfId="0" applyFont="1" applyBorder="1" applyAlignment="1" applyProtection="1">
      <alignment horizontal="center" vertical="center"/>
      <protection locked="0"/>
    </xf>
    <xf numFmtId="0" fontId="0" fillId="0" borderId="95" xfId="0" applyBorder="1" applyAlignment="1">
      <alignment horizontal="center" vertical="center"/>
    </xf>
    <xf numFmtId="0" fontId="0" fillId="0" borderId="78" xfId="0" applyBorder="1" applyAlignment="1">
      <alignment horizontal="center" vertical="center"/>
    </xf>
    <xf numFmtId="0" fontId="0" fillId="0" borderId="98" xfId="0" applyBorder="1" applyAlignment="1">
      <alignment horizontal="center" vertical="center"/>
    </xf>
    <xf numFmtId="0" fontId="88" fillId="3" borderId="95" xfId="0" applyFont="1" applyFill="1" applyBorder="1" applyAlignment="1" applyProtection="1">
      <alignment horizontal="center" vertical="center" wrapText="1"/>
      <protection locked="0"/>
    </xf>
    <xf numFmtId="0" fontId="88" fillId="3" borderId="78" xfId="0" applyFont="1" applyFill="1" applyBorder="1" applyAlignment="1" applyProtection="1">
      <alignment horizontal="center" vertical="center" wrapText="1"/>
      <protection locked="0"/>
    </xf>
    <xf numFmtId="0" fontId="88" fillId="3" borderId="98" xfId="0" applyFont="1" applyFill="1" applyBorder="1" applyAlignment="1" applyProtection="1">
      <alignment horizontal="center" vertical="center" wrapText="1"/>
      <protection locked="0"/>
    </xf>
    <xf numFmtId="1" fontId="88" fillId="3" borderId="95" xfId="0" applyNumberFormat="1" applyFont="1" applyFill="1" applyBorder="1" applyAlignment="1" applyProtection="1">
      <alignment horizontal="center" vertical="center" wrapText="1"/>
      <protection locked="0"/>
    </xf>
    <xf numFmtId="0" fontId="64" fillId="3" borderId="78" xfId="0" applyFont="1" applyFill="1" applyBorder="1" applyAlignment="1">
      <alignment horizontal="center" vertical="center" wrapText="1"/>
    </xf>
    <xf numFmtId="0" fontId="64" fillId="3" borderId="98" xfId="0" applyFont="1" applyFill="1" applyBorder="1" applyAlignment="1">
      <alignment horizontal="center" vertical="center" wrapText="1"/>
    </xf>
    <xf numFmtId="1" fontId="88" fillId="3" borderId="94" xfId="0" applyNumberFormat="1" applyFont="1" applyFill="1" applyBorder="1" applyAlignment="1" applyProtection="1">
      <alignment horizontal="center" vertical="center" wrapText="1"/>
      <protection locked="0"/>
    </xf>
    <xf numFmtId="1" fontId="88" fillId="3" borderId="96" xfId="0" applyNumberFormat="1" applyFont="1" applyFill="1" applyBorder="1" applyAlignment="1" applyProtection="1">
      <alignment horizontal="center" vertical="center" wrapText="1"/>
      <protection locked="0"/>
    </xf>
    <xf numFmtId="1" fontId="88" fillId="3" borderId="97" xfId="0" applyNumberFormat="1" applyFont="1" applyFill="1" applyBorder="1" applyAlignment="1" applyProtection="1">
      <alignment horizontal="center" vertical="center" wrapText="1"/>
      <protection locked="0"/>
    </xf>
    <xf numFmtId="0" fontId="88" fillId="3" borderId="95" xfId="0" applyFont="1" applyFill="1" applyBorder="1" applyAlignment="1" applyProtection="1">
      <alignment horizontal="left" vertical="center" wrapText="1"/>
      <protection locked="0"/>
    </xf>
    <xf numFmtId="0" fontId="88" fillId="3" borderId="78" xfId="0" applyFont="1" applyFill="1" applyBorder="1" applyAlignment="1" applyProtection="1">
      <alignment horizontal="left" vertical="center" wrapText="1"/>
      <protection locked="0"/>
    </xf>
    <xf numFmtId="0" fontId="88" fillId="3" borderId="98" xfId="0" applyFont="1" applyFill="1" applyBorder="1" applyAlignment="1" applyProtection="1">
      <alignment horizontal="left" vertical="center" wrapText="1"/>
      <protection locked="0"/>
    </xf>
    <xf numFmtId="0" fontId="32" fillId="0" borderId="95" xfId="0" applyFont="1" applyBorder="1" applyAlignment="1">
      <alignment horizontal="center" wrapText="1"/>
    </xf>
    <xf numFmtId="14" fontId="0" fillId="3" borderId="121" xfId="0" applyNumberFormat="1" applyFill="1" applyBorder="1" applyAlignment="1">
      <alignment horizontal="center" vertical="center"/>
    </xf>
    <xf numFmtId="0" fontId="0" fillId="3" borderId="103" xfId="0" applyFill="1" applyBorder="1" applyAlignment="1">
      <alignment horizontal="center" vertical="center"/>
    </xf>
    <xf numFmtId="1" fontId="69" fillId="3" borderId="104" xfId="0" applyNumberFormat="1" applyFont="1" applyFill="1" applyBorder="1" applyAlignment="1" applyProtection="1">
      <alignment horizontal="center" vertical="center" wrapText="1"/>
      <protection locked="0"/>
    </xf>
    <xf numFmtId="0" fontId="69" fillId="3" borderId="104" xfId="0" applyFont="1" applyFill="1" applyBorder="1" applyAlignment="1" applyProtection="1">
      <alignment horizontal="center" vertical="center" wrapText="1"/>
      <protection locked="0"/>
    </xf>
    <xf numFmtId="0" fontId="32" fillId="0" borderId="103" xfId="0" applyFont="1" applyBorder="1" applyAlignment="1">
      <alignment horizontal="center" vertical="center"/>
    </xf>
    <xf numFmtId="14" fontId="0" fillId="3" borderId="104" xfId="0" applyNumberFormat="1" applyFill="1" applyBorder="1" applyAlignment="1">
      <alignment horizontal="center" vertical="center"/>
    </xf>
    <xf numFmtId="0" fontId="0" fillId="3" borderId="105" xfId="0" applyFill="1" applyBorder="1" applyAlignment="1">
      <alignment horizontal="center" vertical="center"/>
    </xf>
    <xf numFmtId="0" fontId="0" fillId="3" borderId="121" xfId="0" applyFill="1" applyBorder="1" applyAlignment="1">
      <alignment horizontal="center" vertical="center"/>
    </xf>
    <xf numFmtId="0" fontId="69" fillId="3" borderId="103" xfId="0" applyFont="1" applyFill="1" applyBorder="1" applyAlignment="1" applyProtection="1">
      <alignment horizontal="center" vertical="center" wrapText="1"/>
      <protection locked="0"/>
    </xf>
    <xf numFmtId="1" fontId="69" fillId="3" borderId="103" xfId="0" applyNumberFormat="1" applyFont="1" applyFill="1" applyBorder="1" applyAlignment="1" applyProtection="1">
      <alignment horizontal="center" vertical="center" wrapText="1"/>
      <protection locked="0"/>
    </xf>
    <xf numFmtId="0" fontId="0" fillId="3" borderId="103" xfId="0" applyFill="1" applyBorder="1" applyAlignment="1">
      <alignment horizontal="center" vertical="center" wrapText="1"/>
    </xf>
    <xf numFmtId="0" fontId="69" fillId="3" borderId="103" xfId="0" applyFont="1" applyFill="1" applyBorder="1" applyAlignment="1" applyProtection="1">
      <alignment horizontal="left" vertical="center" wrapText="1"/>
      <protection locked="0"/>
    </xf>
    <xf numFmtId="14" fontId="0" fillId="3" borderId="127" xfId="0" applyNumberFormat="1" applyFill="1" applyBorder="1" applyAlignment="1">
      <alignment horizontal="center" vertical="center"/>
    </xf>
    <xf numFmtId="0" fontId="98" fillId="3" borderId="103" xfId="0" applyFont="1" applyFill="1" applyBorder="1" applyAlignment="1">
      <alignment horizontal="center" vertical="center" wrapText="1"/>
    </xf>
    <xf numFmtId="0" fontId="21" fillId="3" borderId="103" xfId="0" applyFont="1" applyFill="1" applyBorder="1" applyAlignment="1">
      <alignment horizontal="center" vertical="center" wrapText="1"/>
    </xf>
    <xf numFmtId="1" fontId="69" fillId="3" borderId="94" xfId="0" applyNumberFormat="1" applyFont="1" applyFill="1" applyBorder="1" applyAlignment="1" applyProtection="1">
      <alignment horizontal="center" vertical="center" wrapText="1"/>
      <protection locked="0"/>
    </xf>
    <xf numFmtId="1" fontId="69" fillId="3" borderId="96" xfId="0" applyNumberFormat="1" applyFont="1" applyFill="1" applyBorder="1" applyAlignment="1" applyProtection="1">
      <alignment horizontal="center" vertical="center" wrapText="1"/>
      <protection locked="0"/>
    </xf>
    <xf numFmtId="1" fontId="69" fillId="3" borderId="97" xfId="0" applyNumberFormat="1" applyFont="1" applyFill="1" applyBorder="1" applyAlignment="1" applyProtection="1">
      <alignment horizontal="center" vertical="center" wrapText="1"/>
      <protection locked="0"/>
    </xf>
    <xf numFmtId="1" fontId="69" fillId="3" borderId="95" xfId="0" applyNumberFormat="1" applyFont="1" applyFill="1" applyBorder="1" applyAlignment="1" applyProtection="1">
      <alignment horizontal="center" vertical="center" wrapText="1"/>
      <protection locked="0"/>
    </xf>
    <xf numFmtId="0" fontId="0" fillId="3" borderId="78" xfId="0" applyFill="1" applyBorder="1" applyAlignment="1">
      <alignment horizontal="center" vertical="center" wrapText="1"/>
    </xf>
    <xf numFmtId="0" fontId="0" fillId="3" borderId="98" xfId="0" applyFill="1" applyBorder="1" applyAlignment="1">
      <alignment horizontal="center" vertical="center" wrapText="1"/>
    </xf>
    <xf numFmtId="0" fontId="69" fillId="3" borderId="95" xfId="0" applyFont="1" applyFill="1" applyBorder="1" applyAlignment="1" applyProtection="1">
      <alignment horizontal="left" vertical="center" wrapText="1"/>
      <protection locked="0"/>
    </xf>
    <xf numFmtId="0" fontId="69" fillId="3" borderId="78" xfId="0" applyFont="1" applyFill="1" applyBorder="1" applyAlignment="1" applyProtection="1">
      <alignment horizontal="left" vertical="center" wrapText="1"/>
      <protection locked="0"/>
    </xf>
    <xf numFmtId="0" fontId="69" fillId="3" borderId="98" xfId="0" applyFont="1" applyFill="1" applyBorder="1" applyAlignment="1" applyProtection="1">
      <alignment horizontal="left" vertical="center" wrapText="1"/>
      <protection locked="0"/>
    </xf>
    <xf numFmtId="0" fontId="69" fillId="3" borderId="95" xfId="0" applyFont="1" applyFill="1" applyBorder="1" applyAlignment="1" applyProtection="1">
      <alignment horizontal="center" vertical="center" wrapText="1"/>
      <protection locked="0"/>
    </xf>
    <xf numFmtId="0" fontId="69" fillId="3" borderId="78" xfId="0" applyFont="1" applyFill="1" applyBorder="1" applyAlignment="1" applyProtection="1">
      <alignment horizontal="center" vertical="center" wrapText="1"/>
      <protection locked="0"/>
    </xf>
    <xf numFmtId="0" fontId="69" fillId="3" borderId="98" xfId="0" applyFont="1" applyFill="1" applyBorder="1" applyAlignment="1" applyProtection="1">
      <alignment horizontal="center" vertical="center" wrapText="1"/>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8" xfId="0" applyBorder="1" applyAlignment="1">
      <alignment horizontal="center" vertical="center" wrapText="1"/>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5" fontId="32" fillId="0" borderId="95" xfId="0" applyNumberFormat="1" applyFont="1" applyBorder="1" applyAlignment="1">
      <alignment horizontal="center" vertical="center"/>
    </xf>
    <xf numFmtId="0" fontId="69" fillId="0" borderId="120" xfId="0" applyFont="1" applyBorder="1" applyAlignment="1" applyProtection="1">
      <alignment horizontal="center" vertical="center" wrapText="1"/>
      <protection locked="0"/>
    </xf>
    <xf numFmtId="0" fontId="69" fillId="0" borderId="82" xfId="0" applyFont="1" applyBorder="1" applyAlignment="1" applyProtection="1">
      <alignment horizontal="center" vertical="center" wrapText="1"/>
      <protection locked="0"/>
    </xf>
    <xf numFmtId="0" fontId="69" fillId="0" borderId="128" xfId="0" applyFont="1" applyBorder="1" applyAlignment="1" applyProtection="1">
      <alignment horizontal="center" vertical="center" wrapText="1"/>
      <protection locked="0"/>
    </xf>
    <xf numFmtId="0" fontId="69" fillId="0" borderId="80" xfId="0" applyFont="1" applyBorder="1" applyAlignment="1" applyProtection="1">
      <alignment horizontal="center" vertical="center"/>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129" xfId="0" applyNumberFormat="1" applyFont="1" applyBorder="1" applyAlignment="1">
      <alignment horizontal="center" vertical="center"/>
    </xf>
    <xf numFmtId="0" fontId="69" fillId="0" borderId="129" xfId="0" applyFont="1" applyBorder="1" applyAlignment="1">
      <alignment horizontal="center" vertical="center"/>
    </xf>
    <xf numFmtId="1" fontId="69" fillId="0" borderId="130" xfId="0" applyNumberFormat="1" applyFont="1" applyBorder="1" applyAlignment="1">
      <alignment horizontal="center" vertical="center"/>
    </xf>
    <xf numFmtId="1" fontId="69" fillId="0" borderId="131" xfId="0" applyNumberFormat="1" applyFont="1" applyBorder="1" applyAlignment="1">
      <alignment horizontal="center" vertical="center"/>
    </xf>
    <xf numFmtId="0" fontId="32" fillId="0" borderId="105" xfId="0" applyFont="1" applyBorder="1" applyAlignment="1">
      <alignment horizontal="center"/>
    </xf>
    <xf numFmtId="0" fontId="21" fillId="3" borderId="105" xfId="0" applyFont="1" applyFill="1" applyBorder="1" applyAlignment="1">
      <alignment horizontal="center" vertical="center"/>
    </xf>
    <xf numFmtId="0" fontId="21" fillId="3" borderId="121" xfId="0" applyFont="1" applyFill="1" applyBorder="1" applyAlignment="1">
      <alignment horizontal="center" vertical="center"/>
    </xf>
    <xf numFmtId="1" fontId="69" fillId="3" borderId="127" xfId="0" applyNumberFormat="1" applyFont="1" applyFill="1" applyBorder="1" applyAlignment="1" applyProtection="1">
      <alignment horizontal="center" vertical="center" wrapText="1"/>
      <protection locked="0"/>
    </xf>
    <xf numFmtId="0" fontId="69" fillId="3" borderId="127" xfId="0" applyFont="1" applyFill="1" applyBorder="1" applyAlignment="1" applyProtection="1">
      <alignment horizontal="left" vertical="center" wrapText="1"/>
      <protection locked="0"/>
    </xf>
    <xf numFmtId="0" fontId="69" fillId="3" borderId="121" xfId="0" applyFont="1" applyFill="1" applyBorder="1" applyAlignment="1" applyProtection="1">
      <alignment horizontal="left" vertical="center" wrapText="1"/>
      <protection locked="0"/>
    </xf>
    <xf numFmtId="0" fontId="69" fillId="3" borderId="127" xfId="0" applyFont="1" applyFill="1" applyBorder="1" applyAlignment="1" applyProtection="1">
      <alignment horizontal="center" vertical="center" wrapText="1"/>
      <protection locked="0"/>
    </xf>
    <xf numFmtId="0" fontId="69" fillId="3" borderId="122" xfId="0" applyFont="1" applyFill="1" applyBorder="1" applyAlignment="1" applyProtection="1">
      <alignment horizontal="center" vertical="center" wrapText="1"/>
      <protection locked="0"/>
    </xf>
    <xf numFmtId="0" fontId="69" fillId="3" borderId="124" xfId="0" applyFont="1" applyFill="1" applyBorder="1" applyAlignment="1" applyProtection="1">
      <alignment horizontal="center" vertical="center" wrapText="1"/>
      <protection locked="0"/>
    </xf>
    <xf numFmtId="0" fontId="21" fillId="3" borderId="10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cellXfs>
  <cellStyles count="3">
    <cellStyle name="Normal" xfId="0" builtinId="0"/>
    <cellStyle name="Normal - Style1 2" xfId="1" xr:uid="{35D94056-BF35-4158-BB16-A1EB5C865F0B}"/>
    <cellStyle name="Normal 2 2" xfId="2" xr:uid="{FE1153A4-41A7-40DC-9196-9B2002F1B165}"/>
  </cellStyles>
  <dxfs count="3358">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0000"/>
        </patternFill>
      </fill>
    </dxf>
    <dxf>
      <fill>
        <patternFill>
          <bgColor theme="5" tint="0.39994506668294322"/>
        </patternFill>
      </fill>
    </dxf>
    <dxf>
      <fill>
        <patternFill>
          <bgColor rgb="FFFFFF0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rgb="FF9C5700"/>
      </font>
      <fill>
        <patternFill>
          <bgColor rgb="FFFFEB9C"/>
        </patternFill>
      </fill>
    </dxf>
    <dxf>
      <fill>
        <patternFill>
          <bgColor theme="9"/>
        </patternFill>
      </fill>
    </dxf>
    <dxf>
      <font>
        <color auto="1"/>
      </font>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auto="1"/>
      </font>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0</xdr:col>
      <xdr:colOff>2019300</xdr:colOff>
      <xdr:row>0</xdr:row>
      <xdr:rowOff>809625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20193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923925</xdr:colOff>
      <xdr:row>0</xdr:row>
      <xdr:rowOff>180975</xdr:rowOff>
    </xdr:from>
    <xdr:to>
      <xdr:col>4</xdr:col>
      <xdr:colOff>2453438</xdr:colOff>
      <xdr:row>0</xdr:row>
      <xdr:rowOff>729615</xdr:rowOff>
    </xdr:to>
    <xdr:pic>
      <xdr:nvPicPr>
        <xdr:cNvPr id="9" name="Imagen 8">
          <a:extLst>
            <a:ext uri="{FF2B5EF4-FFF2-40B4-BE49-F238E27FC236}">
              <a16:creationId xmlns:a16="http://schemas.microsoft.com/office/drawing/2014/main" id="{31A7B9FE-6ACD-4CCF-9B42-B6D18C7B6C4E}"/>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334500" y="18097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8724901" y="720725"/>
          <a:ext cx="2764154"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1190624</xdr:colOff>
      <xdr:row>0</xdr:row>
      <xdr:rowOff>342900</xdr:rowOff>
    </xdr:from>
    <xdr:to>
      <xdr:col>6</xdr:col>
      <xdr:colOff>0</xdr:colOff>
      <xdr:row>1</xdr:row>
      <xdr:rowOff>51979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7957DFC6-BB87-41B3-8F54-05F158CD39FB}"/>
            </a:ext>
          </a:extLst>
        </xdr:cNvPr>
        <xdr:cNvPicPr>
          <a:picLocks noChangeAspect="1"/>
        </xdr:cNvPicPr>
      </xdr:nvPicPr>
      <xdr:blipFill>
        <a:blip xmlns:r="http://schemas.openxmlformats.org/officeDocument/2006/relationships" r:embed="rId4"/>
        <a:stretch>
          <a:fillRect/>
        </a:stretch>
      </xdr:blipFill>
      <xdr:spPr>
        <a:xfrm>
          <a:off x="96202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C79C7F4A-6542-4132-953F-179F00030544}"/>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127AADE-A610-4B9D-936A-0243A9FF2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78E7D76A-9EF1-4356-842F-6E71612B7636}"/>
            </a:ext>
            <a:ext uri="{147F2762-F138-4A5C-976F-8EAC2B608ADB}">
              <a16:predDERef xmlns:a16="http://schemas.microsoft.com/office/drawing/2014/main" pred="{4127AADE-A610-4B9D-936A-0243A9FF2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11">
      <pivotArea field="1" type="button" dataOnly="0" labelOnly="1" outline="0" axis="axisRow" fieldPosition="1"/>
    </format>
    <format dxfId="810">
      <pivotArea dataOnly="0" labelOnly="1" outline="0" fieldPosition="0">
        <references count="1">
          <reference field="0" count="1">
            <x v="0"/>
          </reference>
        </references>
      </pivotArea>
    </format>
    <format dxfId="809">
      <pivotArea dataOnly="0" labelOnly="1" outline="0" fieldPosition="0">
        <references count="1">
          <reference field="0" count="1">
            <x v="1"/>
          </reference>
        </references>
      </pivotArea>
    </format>
    <format dxfId="808">
      <pivotArea dataOnly="0" labelOnly="1" outline="0" fieldPosition="0">
        <references count="2">
          <reference field="0" count="1" selected="0">
            <x v="0"/>
          </reference>
          <reference field="1" count="5">
            <x v="0"/>
            <x v="6"/>
            <x v="7"/>
            <x v="8"/>
            <x v="9"/>
          </reference>
        </references>
      </pivotArea>
    </format>
    <format dxfId="8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806" dataDxfId="805">
  <autoFilter ref="B237:C247" xr:uid="{00000000-0009-0000-0100-000001000000}"/>
  <tableColumns count="2">
    <tableColumn id="1" xr3:uid="{A0349234-F02A-492A-9A80-ED44E1EC4FF0}" name="Criterios" dataDxfId="804"/>
    <tableColumn id="2" xr3:uid="{B9F25166-5D8D-4E4E-96B0-E759CC81BF3C}" name="Subcriterios" dataDxfId="80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baseColWidth="10" defaultColWidth="11.44140625" defaultRowHeight="14.4"/>
  <cols>
    <col min="1" max="1" width="28.109375" customWidth="1"/>
    <col min="2" max="2" width="18" customWidth="1"/>
    <col min="3" max="3" width="14.109375" style="81" customWidth="1"/>
    <col min="4" max="8" width="12.44140625" customWidth="1"/>
  </cols>
  <sheetData>
    <row r="1" spans="1:9" ht="42" customHeight="1">
      <c r="A1" s="351" t="s">
        <v>0</v>
      </c>
      <c r="B1" s="351"/>
      <c r="C1" s="351"/>
      <c r="D1" s="351"/>
      <c r="E1" s="351"/>
      <c r="F1" s="351"/>
    </row>
    <row r="5" spans="1:9">
      <c r="D5" s="90"/>
      <c r="E5" s="90"/>
      <c r="F5" s="90"/>
      <c r="G5" s="90"/>
      <c r="H5" s="90"/>
    </row>
    <row r="6" spans="1:9">
      <c r="D6" s="90"/>
      <c r="E6" s="90"/>
      <c r="F6" s="90"/>
      <c r="G6" s="90"/>
      <c r="H6" s="90"/>
    </row>
    <row r="7" spans="1:9" ht="33.6">
      <c r="A7" s="352" t="s">
        <v>1</v>
      </c>
      <c r="B7" s="352"/>
      <c r="C7" s="352"/>
      <c r="D7" s="352"/>
      <c r="E7" s="352"/>
      <c r="F7" s="352"/>
      <c r="G7" s="352"/>
      <c r="H7" s="352"/>
      <c r="I7" s="352"/>
    </row>
    <row r="9" spans="1:9" s="82" customFormat="1" ht="81.75" customHeight="1">
      <c r="A9" s="83" t="s">
        <v>2</v>
      </c>
      <c r="B9" s="353" t="s">
        <v>3</v>
      </c>
      <c r="C9" s="353"/>
      <c r="D9" s="353"/>
      <c r="E9" s="353"/>
      <c r="F9" s="353"/>
      <c r="G9" s="353"/>
      <c r="H9" s="353"/>
      <c r="I9" s="353"/>
    </row>
    <row r="10" spans="1:9" s="82" customFormat="1" ht="16.649999999999999" customHeight="1">
      <c r="A10" s="88"/>
      <c r="B10" s="89"/>
      <c r="C10" s="89"/>
      <c r="D10" s="88"/>
      <c r="E10" s="87"/>
    </row>
    <row r="11" spans="1:9" s="82" customFormat="1" ht="84" customHeight="1">
      <c r="A11" s="83" t="s">
        <v>4</v>
      </c>
      <c r="B11" s="84" t="s">
        <v>5</v>
      </c>
      <c r="C11" s="350" t="s">
        <v>6</v>
      </c>
      <c r="D11" s="350"/>
      <c r="E11" s="350"/>
      <c r="F11" s="350"/>
      <c r="G11" s="350"/>
      <c r="H11" s="350"/>
      <c r="I11" s="350"/>
    </row>
    <row r="12" spans="1:9" ht="32.25" customHeight="1">
      <c r="A12" s="86"/>
    </row>
    <row r="13" spans="1:9" ht="32.25" customHeight="1">
      <c r="A13" s="85" t="s">
        <v>7</v>
      </c>
      <c r="B13" s="350"/>
      <c r="C13" s="350"/>
      <c r="D13" s="350"/>
      <c r="E13" s="350"/>
      <c r="F13" s="350"/>
      <c r="G13" s="350"/>
      <c r="H13" s="350"/>
      <c r="I13" s="350"/>
    </row>
    <row r="14" spans="1:9" s="82" customFormat="1" ht="69" customHeight="1">
      <c r="A14" s="85" t="s">
        <v>8</v>
      </c>
      <c r="B14" s="350"/>
      <c r="C14" s="350"/>
      <c r="D14" s="350"/>
      <c r="E14" s="350"/>
      <c r="F14" s="350"/>
      <c r="G14" s="350"/>
      <c r="H14" s="350"/>
      <c r="I14" s="350"/>
    </row>
    <row r="15" spans="1:9" s="82" customFormat="1" ht="54" customHeight="1">
      <c r="A15" s="85" t="s">
        <v>9</v>
      </c>
      <c r="B15" s="350" t="s">
        <v>10</v>
      </c>
      <c r="C15" s="350"/>
      <c r="D15" s="350"/>
      <c r="E15" s="350"/>
      <c r="F15" s="350"/>
      <c r="G15" s="350"/>
      <c r="H15" s="350"/>
      <c r="I15" s="350"/>
    </row>
    <row r="16" spans="1:9" s="82" customFormat="1" ht="54" customHeight="1">
      <c r="A16" s="83" t="s">
        <v>11</v>
      </c>
      <c r="B16" s="350"/>
      <c r="C16" s="350"/>
      <c r="D16" s="350"/>
      <c r="E16" s="350"/>
      <c r="F16" s="350"/>
      <c r="G16" s="350"/>
      <c r="H16" s="350"/>
      <c r="I16" s="350"/>
    </row>
    <row r="18" spans="1:9" s="82" customFormat="1" ht="54.75" customHeight="1">
      <c r="A18" s="83" t="s">
        <v>12</v>
      </c>
      <c r="B18" s="349" t="s">
        <v>1052</v>
      </c>
      <c r="C18" s="349"/>
      <c r="D18" s="349"/>
      <c r="E18" s="349"/>
      <c r="F18" s="349"/>
      <c r="G18" s="349"/>
      <c r="H18" s="349"/>
      <c r="I18" s="3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205"/>
  <sheetViews>
    <sheetView zoomScale="78" zoomScaleNormal="78" workbookViewId="0">
      <selection activeCell="B7" sqref="B7:C7"/>
    </sheetView>
  </sheetViews>
  <sheetFormatPr baseColWidth="10" defaultColWidth="10.44140625" defaultRowHeight="13.8"/>
  <cols>
    <col min="1" max="1" width="30.6640625" style="296" customWidth="1"/>
    <col min="2" max="2" width="15.44140625" style="301" customWidth="1"/>
    <col min="3" max="3" width="55.88671875" style="185" customWidth="1"/>
    <col min="4" max="4" width="24.109375" style="301" customWidth="1"/>
    <col min="5" max="5" width="55.88671875" style="185" customWidth="1"/>
    <col min="6" max="6" width="4.6640625" style="185" customWidth="1"/>
    <col min="7" max="16384" width="10.44140625" style="185"/>
  </cols>
  <sheetData>
    <row r="1" spans="1:8" ht="74.25" customHeight="1">
      <c r="A1" s="183"/>
      <c r="B1" s="369" t="s">
        <v>13</v>
      </c>
      <c r="C1" s="369"/>
      <c r="D1" s="369"/>
      <c r="E1" s="183"/>
      <c r="F1" s="184"/>
      <c r="G1" s="184"/>
      <c r="H1" s="184"/>
    </row>
    <row r="2" spans="1:8" ht="84" customHeight="1">
      <c r="A2" s="186" t="s">
        <v>14</v>
      </c>
      <c r="B2" s="370" t="s">
        <v>15</v>
      </c>
      <c r="C2" s="371"/>
      <c r="D2" s="187" t="s">
        <v>16</v>
      </c>
      <c r="E2" s="188" t="s">
        <v>6</v>
      </c>
    </row>
    <row r="3" spans="1:8" ht="14.25" customHeight="1">
      <c r="A3" s="189"/>
      <c r="B3" s="190"/>
      <c r="C3" s="190"/>
      <c r="D3" s="191"/>
      <c r="E3" s="190"/>
    </row>
    <row r="4" spans="1:8" ht="50.25" customHeight="1">
      <c r="A4" s="186" t="s">
        <v>17</v>
      </c>
      <c r="B4" s="370" t="s">
        <v>15</v>
      </c>
      <c r="C4" s="372"/>
      <c r="D4" s="372"/>
      <c r="E4" s="373"/>
    </row>
    <row r="5" spans="1:8" ht="14.25" customHeight="1">
      <c r="A5" s="192"/>
      <c r="B5" s="193"/>
      <c r="D5" s="191"/>
      <c r="E5" s="191"/>
    </row>
    <row r="6" spans="1:8" ht="16.649999999999999" customHeight="1">
      <c r="A6" s="374" t="s">
        <v>18</v>
      </c>
      <c r="B6" s="376" t="s">
        <v>19</v>
      </c>
      <c r="C6" s="377"/>
      <c r="D6" s="376" t="s">
        <v>20</v>
      </c>
      <c r="E6" s="377"/>
    </row>
    <row r="7" spans="1:8" ht="147" customHeight="1">
      <c r="A7" s="375"/>
      <c r="B7" s="370" t="s">
        <v>21</v>
      </c>
      <c r="C7" s="371"/>
      <c r="D7" s="370" t="s">
        <v>22</v>
      </c>
      <c r="E7" s="371"/>
    </row>
    <row r="8" spans="1:8" ht="13.35" customHeight="1">
      <c r="A8" s="192"/>
      <c r="B8" s="193"/>
      <c r="D8" s="191"/>
      <c r="E8" s="191"/>
    </row>
    <row r="9" spans="1:8" ht="21" customHeight="1">
      <c r="A9" s="363" t="s">
        <v>23</v>
      </c>
      <c r="B9" s="364"/>
      <c r="C9" s="364"/>
      <c r="D9" s="364"/>
      <c r="E9" s="365"/>
    </row>
    <row r="10" spans="1:8" ht="64.5" customHeight="1">
      <c r="A10" s="194" t="s">
        <v>24</v>
      </c>
      <c r="B10" s="194" t="s">
        <v>25</v>
      </c>
      <c r="C10" s="194" t="s">
        <v>26</v>
      </c>
      <c r="D10" s="194" t="s">
        <v>27</v>
      </c>
      <c r="E10" s="194" t="s">
        <v>28</v>
      </c>
    </row>
    <row r="11" spans="1:8" s="197" customFormat="1" ht="108" customHeight="1">
      <c r="A11" s="366" t="s">
        <v>29</v>
      </c>
      <c r="B11" s="195">
        <v>1</v>
      </c>
      <c r="C11" s="196" t="s">
        <v>30</v>
      </c>
      <c r="D11" s="195">
        <v>1</v>
      </c>
      <c r="E11" s="196" t="s">
        <v>31</v>
      </c>
    </row>
    <row r="12" spans="1:8" s="197" customFormat="1" ht="55.2">
      <c r="A12" s="367"/>
      <c r="B12" s="195">
        <v>2</v>
      </c>
      <c r="C12" s="196" t="s">
        <v>32</v>
      </c>
      <c r="D12" s="195">
        <v>2</v>
      </c>
      <c r="E12" s="198" t="s">
        <v>33</v>
      </c>
      <c r="G12" s="199"/>
      <c r="H12" s="200" t="s">
        <v>34</v>
      </c>
    </row>
    <row r="13" spans="1:8" s="197" customFormat="1" ht="41.4">
      <c r="A13" s="367"/>
      <c r="B13" s="195">
        <v>3</v>
      </c>
      <c r="C13" s="201" t="s">
        <v>35</v>
      </c>
      <c r="D13" s="195">
        <v>3</v>
      </c>
      <c r="E13" s="198" t="s">
        <v>36</v>
      </c>
      <c r="G13" s="202"/>
      <c r="H13" s="200" t="s">
        <v>37</v>
      </c>
    </row>
    <row r="14" spans="1:8" s="197" customFormat="1" ht="27.6">
      <c r="A14" s="367"/>
      <c r="B14" s="195"/>
      <c r="C14" s="196"/>
      <c r="D14" s="203">
        <v>4</v>
      </c>
      <c r="E14" s="204" t="s">
        <v>38</v>
      </c>
      <c r="G14" s="205"/>
      <c r="H14" s="206" t="s">
        <v>39</v>
      </c>
    </row>
    <row r="15" spans="1:8" s="197" customFormat="1" ht="27.6">
      <c r="A15" s="367"/>
      <c r="B15" s="195"/>
      <c r="C15" s="196"/>
      <c r="D15" s="207">
        <v>5</v>
      </c>
      <c r="E15" s="208" t="s">
        <v>40</v>
      </c>
      <c r="G15" s="209"/>
      <c r="H15" s="206" t="s">
        <v>41</v>
      </c>
    </row>
    <row r="16" spans="1:8" s="197" customFormat="1" ht="41.4">
      <c r="A16" s="367"/>
      <c r="B16" s="195"/>
      <c r="C16" s="196"/>
      <c r="D16" s="207">
        <v>6</v>
      </c>
      <c r="E16" s="210" t="s">
        <v>42</v>
      </c>
      <c r="G16" s="211"/>
      <c r="H16" s="206" t="s">
        <v>43</v>
      </c>
    </row>
    <row r="17" spans="1:10" s="197" customFormat="1" ht="41.4">
      <c r="A17" s="368"/>
      <c r="B17" s="195"/>
      <c r="C17" s="195"/>
      <c r="D17" s="207">
        <v>7</v>
      </c>
      <c r="E17" s="210" t="s">
        <v>44</v>
      </c>
      <c r="G17" s="212"/>
      <c r="H17" s="206" t="s">
        <v>45</v>
      </c>
    </row>
    <row r="18" spans="1:10" s="197" customFormat="1" ht="99.75" customHeight="1">
      <c r="A18" s="354" t="s">
        <v>46</v>
      </c>
      <c r="B18" s="213">
        <v>4</v>
      </c>
      <c r="C18" s="214" t="s">
        <v>47</v>
      </c>
      <c r="D18" s="213">
        <v>8</v>
      </c>
      <c r="E18" s="214" t="s">
        <v>48</v>
      </c>
      <c r="G18" s="215"/>
      <c r="H18" s="206" t="s">
        <v>49</v>
      </c>
    </row>
    <row r="19" spans="1:10" s="197" customFormat="1" ht="369.75" customHeight="1">
      <c r="A19" s="355"/>
      <c r="B19" s="213">
        <v>5</v>
      </c>
      <c r="C19" s="214" t="s">
        <v>50</v>
      </c>
      <c r="D19" s="213">
        <v>9</v>
      </c>
      <c r="E19" s="216" t="s">
        <v>51</v>
      </c>
      <c r="G19" s="217"/>
      <c r="H19" s="206" t="s">
        <v>52</v>
      </c>
    </row>
    <row r="20" spans="1:10" s="197" customFormat="1" ht="41.4">
      <c r="A20" s="355"/>
      <c r="B20" s="213">
        <v>6</v>
      </c>
      <c r="C20" s="214" t="s">
        <v>53</v>
      </c>
      <c r="D20" s="213">
        <v>10</v>
      </c>
      <c r="E20" s="216" t="s">
        <v>54</v>
      </c>
      <c r="G20" s="218"/>
      <c r="H20" s="206" t="s">
        <v>55</v>
      </c>
    </row>
    <row r="21" spans="1:10" ht="70.5" customHeight="1">
      <c r="A21" s="355"/>
      <c r="B21" s="219">
        <v>7</v>
      </c>
      <c r="C21" s="198" t="s">
        <v>56</v>
      </c>
      <c r="D21" s="219">
        <v>11</v>
      </c>
      <c r="E21" s="220" t="s">
        <v>57</v>
      </c>
      <c r="G21" s="221"/>
      <c r="H21" s="206" t="s">
        <v>58</v>
      </c>
    </row>
    <row r="22" spans="1:10" ht="61.5" customHeight="1">
      <c r="A22" s="355"/>
      <c r="B22" s="219">
        <v>8</v>
      </c>
      <c r="C22" s="222" t="s">
        <v>59</v>
      </c>
      <c r="D22" s="219">
        <v>12</v>
      </c>
      <c r="E22" s="256" t="s">
        <v>60</v>
      </c>
      <c r="G22" s="224"/>
      <c r="H22" s="206" t="s">
        <v>61</v>
      </c>
    </row>
    <row r="23" spans="1:10" ht="344.25" customHeight="1">
      <c r="A23" s="355"/>
      <c r="B23" s="219">
        <v>9</v>
      </c>
      <c r="C23" s="225" t="s">
        <v>62</v>
      </c>
      <c r="D23" s="219">
        <v>13</v>
      </c>
      <c r="E23" s="226" t="s">
        <v>63</v>
      </c>
      <c r="G23" s="227"/>
      <c r="H23" s="228" t="s">
        <v>64</v>
      </c>
    </row>
    <row r="24" spans="1:10" ht="204" customHeight="1">
      <c r="A24" s="355"/>
      <c r="B24" s="219">
        <v>10</v>
      </c>
      <c r="C24" s="208" t="s">
        <v>65</v>
      </c>
      <c r="D24" s="219">
        <v>14</v>
      </c>
      <c r="E24" s="208" t="s">
        <v>66</v>
      </c>
      <c r="G24" s="229"/>
      <c r="H24" s="228" t="s">
        <v>67</v>
      </c>
    </row>
    <row r="25" spans="1:10" ht="41.4">
      <c r="A25" s="362"/>
      <c r="B25" s="219">
        <v>11</v>
      </c>
      <c r="C25" s="230" t="s">
        <v>68</v>
      </c>
      <c r="D25" s="219"/>
      <c r="E25" s="231"/>
    </row>
    <row r="26" spans="1:10" ht="409.5" customHeight="1">
      <c r="A26" s="354" t="s">
        <v>69</v>
      </c>
      <c r="B26" s="232">
        <v>12</v>
      </c>
      <c r="C26" s="233" t="s">
        <v>70</v>
      </c>
      <c r="D26" s="234">
        <v>15</v>
      </c>
      <c r="E26" s="233" t="s">
        <v>71</v>
      </c>
    </row>
    <row r="27" spans="1:10" ht="242.25" customHeight="1">
      <c r="A27" s="355"/>
      <c r="B27" s="213">
        <v>13</v>
      </c>
      <c r="C27" s="214" t="s">
        <v>72</v>
      </c>
      <c r="D27" s="213">
        <v>16</v>
      </c>
      <c r="E27" s="196" t="s">
        <v>73</v>
      </c>
    </row>
    <row r="28" spans="1:10" ht="318.75" customHeight="1">
      <c r="A28" s="355"/>
      <c r="B28" s="213">
        <v>14</v>
      </c>
      <c r="C28" s="214" t="s">
        <v>74</v>
      </c>
      <c r="D28" s="213">
        <v>17</v>
      </c>
      <c r="E28" s="198" t="s">
        <v>75</v>
      </c>
    </row>
    <row r="29" spans="1:10" ht="204" customHeight="1">
      <c r="A29" s="355"/>
      <c r="B29" s="213">
        <v>15</v>
      </c>
      <c r="C29" s="214" t="s">
        <v>76</v>
      </c>
      <c r="D29" s="213">
        <v>18</v>
      </c>
      <c r="E29" s="235" t="s">
        <v>77</v>
      </c>
    </row>
    <row r="30" spans="1:10" ht="49.5" customHeight="1">
      <c r="A30" s="355"/>
      <c r="B30" s="213">
        <v>16</v>
      </c>
      <c r="C30" s="214" t="s">
        <v>78</v>
      </c>
      <c r="D30" s="213">
        <v>19</v>
      </c>
      <c r="E30" s="236" t="s">
        <v>79</v>
      </c>
      <c r="J30" s="237"/>
    </row>
    <row r="31" spans="1:10" ht="63.75" customHeight="1">
      <c r="A31" s="355"/>
      <c r="B31" s="213">
        <v>17</v>
      </c>
      <c r="C31" s="214" t="s">
        <v>80</v>
      </c>
      <c r="D31" s="213">
        <v>20</v>
      </c>
      <c r="E31" s="236" t="s">
        <v>81</v>
      </c>
      <c r="J31" s="237"/>
    </row>
    <row r="32" spans="1:10" ht="267.75" customHeight="1">
      <c r="A32" s="355"/>
      <c r="B32" s="213">
        <v>18</v>
      </c>
      <c r="C32" s="214" t="s">
        <v>82</v>
      </c>
      <c r="D32" s="213">
        <v>21</v>
      </c>
      <c r="E32" s="236" t="s">
        <v>83</v>
      </c>
      <c r="J32" s="237"/>
    </row>
    <row r="33" spans="1:10" ht="14.25" customHeight="1">
      <c r="A33" s="355"/>
      <c r="B33" s="213">
        <v>19</v>
      </c>
      <c r="C33" s="225" t="s">
        <v>84</v>
      </c>
      <c r="D33" s="213">
        <v>22</v>
      </c>
      <c r="E33" s="236" t="s">
        <v>75</v>
      </c>
      <c r="J33" s="237"/>
    </row>
    <row r="34" spans="1:10" ht="14.25" customHeight="1">
      <c r="A34" s="355"/>
      <c r="B34" s="232">
        <v>20</v>
      </c>
      <c r="C34" s="238" t="s">
        <v>85</v>
      </c>
      <c r="D34" s="232">
        <v>23</v>
      </c>
      <c r="E34" s="304" t="s">
        <v>86</v>
      </c>
      <c r="J34" s="237"/>
    </row>
    <row r="35" spans="1:10" ht="14.25" customHeight="1">
      <c r="A35" s="355"/>
      <c r="B35" s="239">
        <v>21</v>
      </c>
      <c r="C35" s="240" t="s">
        <v>87</v>
      </c>
      <c r="D35" s="239">
        <v>24</v>
      </c>
      <c r="E35" s="226" t="s">
        <v>88</v>
      </c>
      <c r="J35" s="237"/>
    </row>
    <row r="36" spans="1:10" ht="14.25" customHeight="1">
      <c r="A36" s="355"/>
      <c r="B36" s="213"/>
      <c r="C36" s="196"/>
      <c r="D36" s="213">
        <v>25</v>
      </c>
      <c r="E36" s="241" t="s">
        <v>89</v>
      </c>
      <c r="J36" s="237"/>
    </row>
    <row r="37" spans="1:10" ht="14.25" customHeight="1">
      <c r="A37" s="355"/>
      <c r="B37" s="213"/>
      <c r="C37" s="196"/>
      <c r="D37" s="213">
        <v>26</v>
      </c>
      <c r="E37" s="208" t="s">
        <v>90</v>
      </c>
      <c r="J37" s="237"/>
    </row>
    <row r="38" spans="1:10" ht="14.25" customHeight="1">
      <c r="A38" s="355"/>
      <c r="B38" s="213"/>
      <c r="C38" s="196"/>
      <c r="D38" s="213">
        <v>27</v>
      </c>
      <c r="E38" s="230" t="s">
        <v>91</v>
      </c>
      <c r="J38" s="237"/>
    </row>
    <row r="39" spans="1:10" ht="14.25" hidden="1" customHeight="1">
      <c r="A39" s="355"/>
      <c r="B39" s="213"/>
      <c r="C39" s="196"/>
      <c r="D39" s="213"/>
      <c r="E39" s="196"/>
      <c r="J39" s="237"/>
    </row>
    <row r="40" spans="1:10" ht="14.25" hidden="1" customHeight="1">
      <c r="A40" s="362"/>
      <c r="B40" s="213"/>
      <c r="C40" s="196"/>
      <c r="D40" s="213"/>
      <c r="E40" s="196"/>
      <c r="J40" s="237"/>
    </row>
    <row r="41" spans="1:10" ht="14.25" customHeight="1">
      <c r="A41" s="354" t="s">
        <v>92</v>
      </c>
      <c r="B41" s="213">
        <v>22</v>
      </c>
      <c r="C41" s="196" t="s">
        <v>93</v>
      </c>
      <c r="D41" s="195">
        <v>28</v>
      </c>
      <c r="E41" s="196" t="s">
        <v>94</v>
      </c>
    </row>
    <row r="42" spans="1:10" ht="14.25" customHeight="1">
      <c r="A42" s="355"/>
      <c r="B42" s="213">
        <v>23</v>
      </c>
      <c r="C42" s="196" t="s">
        <v>95</v>
      </c>
      <c r="D42" s="195">
        <v>29</v>
      </c>
      <c r="E42" s="196" t="s">
        <v>96</v>
      </c>
    </row>
    <row r="43" spans="1:10" ht="14.25" customHeight="1">
      <c r="A43" s="355"/>
      <c r="B43" s="213">
        <v>24</v>
      </c>
      <c r="C43" s="196" t="s">
        <v>97</v>
      </c>
      <c r="D43" s="195">
        <v>30</v>
      </c>
      <c r="E43" s="196" t="s">
        <v>98</v>
      </c>
    </row>
    <row r="44" spans="1:10" ht="14.25" customHeight="1">
      <c r="A44" s="355"/>
      <c r="B44" s="213">
        <v>25</v>
      </c>
      <c r="C44" s="196" t="s">
        <v>99</v>
      </c>
      <c r="D44" s="195">
        <v>31</v>
      </c>
      <c r="E44" s="216" t="s">
        <v>100</v>
      </c>
    </row>
    <row r="45" spans="1:10" ht="14.25" customHeight="1">
      <c r="A45" s="355"/>
      <c r="B45" s="213">
        <v>26</v>
      </c>
      <c r="C45" s="242" t="s">
        <v>101</v>
      </c>
      <c r="D45" s="195">
        <v>32</v>
      </c>
      <c r="E45" s="235" t="s">
        <v>102</v>
      </c>
    </row>
    <row r="46" spans="1:10" ht="14.25" customHeight="1">
      <c r="A46" s="355"/>
      <c r="B46" s="213">
        <v>27</v>
      </c>
      <c r="C46" s="243" t="s">
        <v>103</v>
      </c>
      <c r="D46" s="195">
        <v>33</v>
      </c>
      <c r="E46" s="225" t="s">
        <v>104</v>
      </c>
    </row>
    <row r="47" spans="1:10" ht="14.25" customHeight="1">
      <c r="A47" s="355"/>
      <c r="B47" s="213">
        <v>28</v>
      </c>
      <c r="C47" s="226" t="s">
        <v>105</v>
      </c>
      <c r="D47" s="213">
        <v>34</v>
      </c>
      <c r="E47" s="241" t="s">
        <v>106</v>
      </c>
    </row>
    <row r="48" spans="1:10" ht="14.25" customHeight="1">
      <c r="A48" s="355"/>
      <c r="B48" s="213">
        <v>29</v>
      </c>
      <c r="C48" s="226" t="s">
        <v>107</v>
      </c>
      <c r="D48" s="213">
        <v>35</v>
      </c>
      <c r="E48" s="201" t="s">
        <v>108</v>
      </c>
    </row>
    <row r="49" spans="1:5" ht="14.25" customHeight="1">
      <c r="A49" s="355"/>
      <c r="B49" s="213">
        <v>30</v>
      </c>
      <c r="C49" s="208" t="s">
        <v>109</v>
      </c>
      <c r="D49" s="213">
        <v>36</v>
      </c>
      <c r="E49" s="230" t="s">
        <v>110</v>
      </c>
    </row>
    <row r="50" spans="1:5" ht="14.25" customHeight="1">
      <c r="A50" s="355"/>
      <c r="B50" s="213">
        <v>31</v>
      </c>
      <c r="C50" s="210" t="s">
        <v>111</v>
      </c>
      <c r="D50" s="213"/>
      <c r="E50" s="244"/>
    </row>
    <row r="51" spans="1:5" ht="14.25" customHeight="1">
      <c r="A51" s="355"/>
      <c r="B51" s="213">
        <v>32</v>
      </c>
      <c r="C51" s="230" t="s">
        <v>112</v>
      </c>
      <c r="D51" s="213"/>
      <c r="E51" s="244"/>
    </row>
    <row r="52" spans="1:5" ht="14.25" hidden="1" customHeight="1">
      <c r="A52" s="362"/>
      <c r="B52" s="213"/>
      <c r="C52" s="244"/>
      <c r="D52" s="245"/>
      <c r="E52" s="244"/>
    </row>
    <row r="53" spans="1:5" ht="27.6">
      <c r="A53" s="354" t="s">
        <v>113</v>
      </c>
      <c r="B53" s="213">
        <v>33</v>
      </c>
      <c r="C53" s="196" t="s">
        <v>114</v>
      </c>
      <c r="D53" s="195">
        <v>37</v>
      </c>
      <c r="E53" s="196" t="s">
        <v>115</v>
      </c>
    </row>
    <row r="54" spans="1:5" ht="55.2">
      <c r="A54" s="355"/>
      <c r="B54" s="213">
        <v>34</v>
      </c>
      <c r="C54" s="198" t="s">
        <v>116</v>
      </c>
      <c r="D54" s="246">
        <v>38</v>
      </c>
      <c r="E54" s="198" t="s">
        <v>117</v>
      </c>
    </row>
    <row r="55" spans="1:5" ht="14.25" customHeight="1">
      <c r="A55" s="355"/>
      <c r="B55" s="213">
        <v>35</v>
      </c>
      <c r="C55" s="220" t="s">
        <v>118</v>
      </c>
      <c r="D55" s="213">
        <v>39</v>
      </c>
      <c r="E55" s="220" t="s">
        <v>119</v>
      </c>
    </row>
    <row r="56" spans="1:5" ht="14.25" customHeight="1">
      <c r="A56" s="355"/>
      <c r="B56" s="213">
        <v>36</v>
      </c>
      <c r="C56" s="247" t="s">
        <v>120</v>
      </c>
      <c r="D56" s="213">
        <v>40</v>
      </c>
      <c r="E56" s="247" t="s">
        <v>121</v>
      </c>
    </row>
    <row r="57" spans="1:5" ht="14.25" customHeight="1">
      <c r="A57" s="355"/>
      <c r="B57" s="213">
        <v>37</v>
      </c>
      <c r="C57" s="247" t="s">
        <v>116</v>
      </c>
      <c r="D57" s="213">
        <v>41</v>
      </c>
      <c r="E57" s="247" t="s">
        <v>122</v>
      </c>
    </row>
    <row r="58" spans="1:5" ht="14.25" customHeight="1">
      <c r="A58" s="355"/>
      <c r="B58" s="219">
        <v>38</v>
      </c>
      <c r="C58" s="204" t="s">
        <v>123</v>
      </c>
      <c r="D58" s="213">
        <v>42</v>
      </c>
      <c r="E58" s="226" t="s">
        <v>124</v>
      </c>
    </row>
    <row r="59" spans="1:5" ht="14.25" customHeight="1">
      <c r="A59" s="355"/>
      <c r="B59" s="219">
        <v>39</v>
      </c>
      <c r="C59" s="248" t="s">
        <v>125</v>
      </c>
      <c r="D59" s="213"/>
      <c r="E59" s="213"/>
    </row>
    <row r="60" spans="1:5" ht="14.25" customHeight="1">
      <c r="A60" s="362"/>
      <c r="B60" s="219">
        <v>40</v>
      </c>
      <c r="C60" s="210" t="s">
        <v>126</v>
      </c>
      <c r="D60" s="219"/>
      <c r="E60" s="231"/>
    </row>
    <row r="61" spans="1:5" ht="14.25" customHeight="1">
      <c r="A61" s="354" t="s">
        <v>127</v>
      </c>
      <c r="B61" s="213">
        <v>41</v>
      </c>
      <c r="C61" s="249" t="s">
        <v>128</v>
      </c>
      <c r="D61" s="213">
        <v>43</v>
      </c>
      <c r="E61" s="198" t="s">
        <v>129</v>
      </c>
    </row>
    <row r="62" spans="1:5" ht="14.25" customHeight="1">
      <c r="A62" s="355"/>
      <c r="B62" s="213">
        <v>42</v>
      </c>
      <c r="C62" s="249" t="s">
        <v>130</v>
      </c>
      <c r="D62" s="213">
        <v>44</v>
      </c>
      <c r="E62" s="198" t="s">
        <v>131</v>
      </c>
    </row>
    <row r="63" spans="1:5" ht="14.25" customHeight="1">
      <c r="A63" s="355"/>
      <c r="B63" s="250">
        <v>43</v>
      </c>
      <c r="C63" s="198" t="s">
        <v>132</v>
      </c>
      <c r="D63" s="213">
        <v>45</v>
      </c>
      <c r="E63" s="198" t="s">
        <v>122</v>
      </c>
    </row>
    <row r="64" spans="1:5" ht="14.25" customHeight="1">
      <c r="A64" s="355"/>
      <c r="B64" s="219">
        <v>44</v>
      </c>
      <c r="C64" s="198" t="s">
        <v>133</v>
      </c>
      <c r="D64" s="213">
        <v>46</v>
      </c>
      <c r="E64" s="198" t="s">
        <v>134</v>
      </c>
    </row>
    <row r="65" spans="1:6" ht="14.25" customHeight="1">
      <c r="A65" s="355"/>
      <c r="B65" s="246">
        <v>45</v>
      </c>
      <c r="C65" s="225" t="s">
        <v>135</v>
      </c>
      <c r="D65" s="246">
        <v>47</v>
      </c>
      <c r="E65" s="251" t="s">
        <v>136</v>
      </c>
    </row>
    <row r="66" spans="1:6" ht="14.25" customHeight="1">
      <c r="A66" s="355"/>
      <c r="B66" s="252">
        <v>46</v>
      </c>
      <c r="C66" s="253" t="s">
        <v>137</v>
      </c>
      <c r="D66" s="252">
        <v>48</v>
      </c>
      <c r="E66" s="253" t="s">
        <v>122</v>
      </c>
    </row>
    <row r="67" spans="1:6" ht="14.25" customHeight="1">
      <c r="A67" s="355"/>
      <c r="B67" s="246">
        <v>47</v>
      </c>
      <c r="C67" s="225" t="s">
        <v>138</v>
      </c>
      <c r="D67" s="246">
        <v>49</v>
      </c>
      <c r="E67" s="226" t="s">
        <v>139</v>
      </c>
    </row>
    <row r="68" spans="1:6" ht="14.25" customHeight="1">
      <c r="A68" s="362"/>
      <c r="B68" s="254">
        <v>48</v>
      </c>
      <c r="C68" s="255" t="s">
        <v>140</v>
      </c>
      <c r="D68" s="185"/>
    </row>
    <row r="69" spans="1:6" ht="14.25" customHeight="1">
      <c r="A69" s="363" t="s">
        <v>141</v>
      </c>
      <c r="B69" s="364"/>
      <c r="C69" s="364"/>
      <c r="D69" s="364"/>
      <c r="E69" s="365"/>
    </row>
    <row r="70" spans="1:6" ht="14.25" customHeight="1">
      <c r="A70" s="194" t="s">
        <v>24</v>
      </c>
      <c r="B70" s="194" t="s">
        <v>25</v>
      </c>
      <c r="C70" s="194" t="s">
        <v>142</v>
      </c>
      <c r="D70" s="194" t="s">
        <v>27</v>
      </c>
      <c r="E70" s="194" t="s">
        <v>143</v>
      </c>
    </row>
    <row r="71" spans="1:6" ht="14.25" customHeight="1">
      <c r="A71" s="354" t="s">
        <v>144</v>
      </c>
      <c r="B71" s="195"/>
      <c r="C71" s="359" t="s">
        <v>145</v>
      </c>
      <c r="D71" s="195">
        <v>1</v>
      </c>
      <c r="E71" s="196" t="s">
        <v>146</v>
      </c>
    </row>
    <row r="72" spans="1:6" ht="41.4">
      <c r="A72" s="355"/>
      <c r="B72" s="195">
        <v>2</v>
      </c>
      <c r="C72" s="361"/>
      <c r="D72" s="195">
        <v>2</v>
      </c>
      <c r="E72" s="196" t="s">
        <v>147</v>
      </c>
    </row>
    <row r="73" spans="1:6" ht="82.8">
      <c r="A73" s="355"/>
      <c r="B73" s="195">
        <v>3</v>
      </c>
      <c r="C73" s="216" t="s">
        <v>148</v>
      </c>
      <c r="D73" s="195">
        <v>3</v>
      </c>
      <c r="E73" s="196" t="s">
        <v>149</v>
      </c>
    </row>
    <row r="74" spans="1:6" ht="14.25" customHeight="1">
      <c r="A74" s="355"/>
      <c r="B74" s="195">
        <v>4</v>
      </c>
      <c r="C74" s="216" t="s">
        <v>150</v>
      </c>
      <c r="D74" s="195">
        <v>4</v>
      </c>
      <c r="E74" s="196" t="s">
        <v>151</v>
      </c>
    </row>
    <row r="75" spans="1:6" ht="55.2">
      <c r="A75" s="355"/>
      <c r="B75" s="195">
        <v>5</v>
      </c>
      <c r="C75" s="236" t="s">
        <v>152</v>
      </c>
      <c r="D75" s="195">
        <v>5</v>
      </c>
      <c r="E75" s="196" t="s">
        <v>153</v>
      </c>
    </row>
    <row r="76" spans="1:6" ht="14.25" customHeight="1">
      <c r="A76" s="355"/>
      <c r="B76" s="195">
        <v>6</v>
      </c>
      <c r="C76" s="236" t="s">
        <v>154</v>
      </c>
      <c r="D76" s="195">
        <v>6</v>
      </c>
      <c r="E76" s="305" t="s">
        <v>155</v>
      </c>
      <c r="F76" s="306"/>
    </row>
    <row r="77" spans="1:6" ht="14.25" customHeight="1">
      <c r="A77" s="355"/>
      <c r="B77" s="195">
        <v>7</v>
      </c>
      <c r="C77" s="256" t="s">
        <v>156</v>
      </c>
      <c r="D77" s="195">
        <v>7</v>
      </c>
      <c r="E77" s="196" t="s">
        <v>157</v>
      </c>
    </row>
    <row r="78" spans="1:6" ht="14.25" customHeight="1">
      <c r="A78" s="355"/>
      <c r="B78" s="195">
        <v>8</v>
      </c>
      <c r="C78" s="236" t="s">
        <v>158</v>
      </c>
      <c r="D78" s="195">
        <v>8</v>
      </c>
      <c r="E78" s="257" t="s">
        <v>159</v>
      </c>
    </row>
    <row r="79" spans="1:6" ht="41.4">
      <c r="A79" s="355"/>
      <c r="B79" s="195">
        <v>9</v>
      </c>
      <c r="C79" s="236" t="s">
        <v>160</v>
      </c>
      <c r="D79" s="195">
        <v>9</v>
      </c>
      <c r="E79" s="258" t="s">
        <v>161</v>
      </c>
    </row>
    <row r="80" spans="1:6" ht="27.6">
      <c r="A80" s="355"/>
      <c r="B80" s="195">
        <v>10</v>
      </c>
      <c r="C80" s="259" t="s">
        <v>162</v>
      </c>
      <c r="D80" s="195">
        <v>10</v>
      </c>
      <c r="E80" s="259" t="s">
        <v>163</v>
      </c>
    </row>
    <row r="81" spans="1:5" ht="55.2">
      <c r="A81" s="355"/>
      <c r="B81" s="195">
        <v>11</v>
      </c>
      <c r="C81" s="204" t="s">
        <v>164</v>
      </c>
      <c r="D81" s="195">
        <v>11</v>
      </c>
      <c r="E81" s="259" t="s">
        <v>165</v>
      </c>
    </row>
    <row r="82" spans="1:5" ht="69">
      <c r="A82" s="355"/>
      <c r="B82" s="195">
        <v>12</v>
      </c>
      <c r="C82" s="260" t="s">
        <v>166</v>
      </c>
      <c r="D82" s="195">
        <v>12</v>
      </c>
      <c r="E82" s="261" t="s">
        <v>167</v>
      </c>
    </row>
    <row r="83" spans="1:5" ht="14.25" customHeight="1">
      <c r="A83" s="355"/>
      <c r="B83" s="195"/>
      <c r="C83" s="196"/>
      <c r="D83" s="195">
        <v>13</v>
      </c>
      <c r="E83" s="262" t="s">
        <v>168</v>
      </c>
    </row>
    <row r="84" spans="1:5" ht="14.25" customHeight="1">
      <c r="A84" s="355"/>
      <c r="B84" s="195"/>
      <c r="C84" s="196"/>
      <c r="D84" s="195">
        <v>14</v>
      </c>
      <c r="E84" s="262" t="s">
        <v>169</v>
      </c>
    </row>
    <row r="85" spans="1:5" ht="14.25" customHeight="1">
      <c r="A85" s="355"/>
      <c r="B85" s="195"/>
      <c r="C85" s="196"/>
      <c r="D85" s="195">
        <v>15</v>
      </c>
      <c r="E85" s="263" t="s">
        <v>170</v>
      </c>
    </row>
    <row r="86" spans="1:5" ht="14.25" customHeight="1">
      <c r="A86" s="355"/>
      <c r="B86" s="195"/>
      <c r="C86" s="196"/>
      <c r="D86" s="195">
        <v>16</v>
      </c>
      <c r="E86" s="263" t="s">
        <v>171</v>
      </c>
    </row>
    <row r="87" spans="1:5" ht="14.25" customHeight="1">
      <c r="A87" s="355"/>
      <c r="B87" s="195"/>
      <c r="C87" s="196"/>
      <c r="D87" s="246">
        <v>17</v>
      </c>
      <c r="E87" s="201" t="s">
        <v>172</v>
      </c>
    </row>
    <row r="88" spans="1:5" ht="14.25" customHeight="1">
      <c r="A88" s="362"/>
      <c r="B88" s="195"/>
      <c r="C88" s="196"/>
      <c r="D88" s="254">
        <v>18</v>
      </c>
      <c r="E88" s="230" t="s">
        <v>173</v>
      </c>
    </row>
    <row r="89" spans="1:5" ht="14.25" customHeight="1">
      <c r="A89" s="354" t="s">
        <v>174</v>
      </c>
      <c r="B89" s="195">
        <v>13</v>
      </c>
      <c r="C89" s="249" t="s">
        <v>175</v>
      </c>
      <c r="D89" s="195">
        <v>19</v>
      </c>
      <c r="E89" s="249" t="s">
        <v>176</v>
      </c>
    </row>
    <row r="90" spans="1:5" ht="14.25" customHeight="1">
      <c r="A90" s="355"/>
      <c r="B90" s="195">
        <v>14</v>
      </c>
      <c r="C90" s="264" t="s">
        <v>177</v>
      </c>
      <c r="D90" s="195">
        <v>20</v>
      </c>
      <c r="E90" s="249" t="s">
        <v>178</v>
      </c>
    </row>
    <row r="91" spans="1:5" ht="14.25" customHeight="1">
      <c r="A91" s="355"/>
      <c r="B91" s="195">
        <v>15</v>
      </c>
      <c r="C91" s="236" t="s">
        <v>179</v>
      </c>
      <c r="D91" s="195">
        <v>21</v>
      </c>
      <c r="E91" s="249" t="s">
        <v>180</v>
      </c>
    </row>
    <row r="92" spans="1:5" ht="14.25" customHeight="1">
      <c r="A92" s="355"/>
      <c r="B92" s="195">
        <v>16</v>
      </c>
      <c r="C92" s="236" t="s">
        <v>181</v>
      </c>
      <c r="D92" s="195">
        <v>22</v>
      </c>
      <c r="E92" s="265" t="s">
        <v>182</v>
      </c>
    </row>
    <row r="93" spans="1:5" ht="69">
      <c r="A93" s="355"/>
      <c r="B93" s="195">
        <v>17</v>
      </c>
      <c r="C93" s="236" t="s">
        <v>183</v>
      </c>
      <c r="D93" s="195">
        <v>23</v>
      </c>
      <c r="E93" s="258" t="s">
        <v>184</v>
      </c>
    </row>
    <row r="94" spans="1:5" ht="14.25" customHeight="1">
      <c r="A94" s="355"/>
      <c r="B94" s="195">
        <v>18</v>
      </c>
      <c r="C94" s="266" t="s">
        <v>185</v>
      </c>
      <c r="D94" s="195">
        <v>24</v>
      </c>
      <c r="E94" s="266" t="s">
        <v>186</v>
      </c>
    </row>
    <row r="95" spans="1:5" ht="14.25" customHeight="1">
      <c r="A95" s="355"/>
      <c r="B95" s="195">
        <v>19</v>
      </c>
      <c r="C95" s="267" t="s">
        <v>177</v>
      </c>
      <c r="D95" s="195">
        <v>25</v>
      </c>
      <c r="E95" s="268" t="s">
        <v>187</v>
      </c>
    </row>
    <row r="96" spans="1:5" ht="14.25" customHeight="1">
      <c r="A96" s="355"/>
      <c r="B96" s="195">
        <v>20</v>
      </c>
      <c r="C96" s="269" t="s">
        <v>188</v>
      </c>
      <c r="D96" s="195">
        <v>26</v>
      </c>
      <c r="E96" s="269" t="s">
        <v>189</v>
      </c>
    </row>
    <row r="97" spans="1:5" s="271" customFormat="1" ht="14.25" customHeight="1">
      <c r="A97" s="355"/>
      <c r="B97" s="195">
        <v>21</v>
      </c>
      <c r="C97" s="269" t="s">
        <v>190</v>
      </c>
      <c r="D97" s="195">
        <v>27</v>
      </c>
      <c r="E97" s="270" t="s">
        <v>191</v>
      </c>
    </row>
    <row r="98" spans="1:5" s="271" customFormat="1" ht="14.25" customHeight="1">
      <c r="A98" s="355"/>
      <c r="B98" s="195">
        <v>22</v>
      </c>
      <c r="C98" s="272" t="s">
        <v>192</v>
      </c>
      <c r="D98" s="195"/>
      <c r="E98" s="273"/>
    </row>
    <row r="99" spans="1:5" s="271" customFormat="1" ht="14.25" customHeight="1">
      <c r="A99" s="362"/>
      <c r="B99" s="195">
        <v>23</v>
      </c>
      <c r="C99" s="274" t="s">
        <v>193</v>
      </c>
      <c r="D99" s="195"/>
      <c r="E99" s="273"/>
    </row>
    <row r="100" spans="1:5" s="271" customFormat="1" ht="14.25" customHeight="1">
      <c r="A100" s="354" t="s">
        <v>194</v>
      </c>
      <c r="B100" s="195">
        <v>24</v>
      </c>
      <c r="C100" s="196" t="s">
        <v>195</v>
      </c>
      <c r="D100" s="195">
        <v>28</v>
      </c>
      <c r="E100" s="275" t="s">
        <v>196</v>
      </c>
    </row>
    <row r="101" spans="1:5" s="271" customFormat="1" ht="14.25" customHeight="1">
      <c r="A101" s="355"/>
      <c r="B101" s="195">
        <v>25</v>
      </c>
      <c r="C101" s="196" t="s">
        <v>197</v>
      </c>
      <c r="D101" s="195">
        <v>29</v>
      </c>
      <c r="E101" s="216" t="s">
        <v>198</v>
      </c>
    </row>
    <row r="102" spans="1:5" s="271" customFormat="1" ht="14.25" customHeight="1">
      <c r="A102" s="355"/>
      <c r="B102" s="195">
        <v>26</v>
      </c>
      <c r="C102" s="196" t="s">
        <v>199</v>
      </c>
      <c r="D102" s="195">
        <v>30</v>
      </c>
      <c r="E102" s="196" t="s">
        <v>200</v>
      </c>
    </row>
    <row r="103" spans="1:5" s="271" customFormat="1" ht="14.25" customHeight="1">
      <c r="A103" s="355"/>
      <c r="B103" s="195">
        <v>27</v>
      </c>
      <c r="C103" s="196" t="s">
        <v>201</v>
      </c>
      <c r="D103" s="195">
        <v>31</v>
      </c>
      <c r="E103" s="196" t="s">
        <v>202</v>
      </c>
    </row>
    <row r="104" spans="1:5" s="271" customFormat="1" ht="14.25" customHeight="1">
      <c r="A104" s="355"/>
      <c r="B104" s="195">
        <v>28</v>
      </c>
      <c r="C104" s="275" t="s">
        <v>203</v>
      </c>
      <c r="D104" s="195">
        <v>32</v>
      </c>
      <c r="E104" s="196" t="s">
        <v>204</v>
      </c>
    </row>
    <row r="105" spans="1:5" s="271" customFormat="1" ht="14.25" customHeight="1">
      <c r="A105" s="355"/>
      <c r="B105" s="195">
        <v>29</v>
      </c>
      <c r="C105" s="196" t="s">
        <v>205</v>
      </c>
      <c r="D105" s="195">
        <v>33</v>
      </c>
      <c r="E105" s="196" t="s">
        <v>206</v>
      </c>
    </row>
    <row r="106" spans="1:5" s="271" customFormat="1" ht="14.25" customHeight="1">
      <c r="A106" s="355"/>
      <c r="B106" s="195">
        <v>30</v>
      </c>
      <c r="C106" s="235" t="s">
        <v>207</v>
      </c>
      <c r="D106" s="195">
        <v>34</v>
      </c>
      <c r="E106" s="235" t="s">
        <v>208</v>
      </c>
    </row>
    <row r="107" spans="1:5" s="271" customFormat="1" ht="14.25" customHeight="1">
      <c r="A107" s="355"/>
      <c r="B107" s="195">
        <v>31</v>
      </c>
      <c r="C107" s="235" t="s">
        <v>209</v>
      </c>
      <c r="D107" s="195">
        <v>35</v>
      </c>
      <c r="E107" s="235" t="s">
        <v>210</v>
      </c>
    </row>
    <row r="108" spans="1:5" s="271" customFormat="1" ht="14.25" customHeight="1">
      <c r="A108" s="355"/>
      <c r="B108" s="195">
        <v>32</v>
      </c>
      <c r="C108" s="222" t="s">
        <v>211</v>
      </c>
      <c r="D108" s="246">
        <v>36</v>
      </c>
      <c r="E108" s="222" t="s">
        <v>212</v>
      </c>
    </row>
    <row r="109" spans="1:5" s="271" customFormat="1" ht="14.25" customHeight="1">
      <c r="A109" s="355"/>
      <c r="B109" s="195">
        <v>33</v>
      </c>
      <c r="C109" s="222" t="s">
        <v>213</v>
      </c>
      <c r="D109" s="195">
        <v>37</v>
      </c>
      <c r="E109" s="223" t="s">
        <v>214</v>
      </c>
    </row>
    <row r="110" spans="1:5" s="271" customFormat="1" ht="14.25" customHeight="1">
      <c r="A110" s="355"/>
      <c r="B110" s="195">
        <v>34</v>
      </c>
      <c r="C110" s="225" t="s">
        <v>215</v>
      </c>
      <c r="D110" s="195">
        <v>38</v>
      </c>
      <c r="E110" s="276" t="s">
        <v>216</v>
      </c>
    </row>
    <row r="111" spans="1:5" s="271" customFormat="1" ht="14.25" customHeight="1">
      <c r="A111" s="355"/>
      <c r="B111" s="195">
        <v>35</v>
      </c>
      <c r="C111" s="225" t="s">
        <v>217</v>
      </c>
      <c r="D111" s="246">
        <v>39</v>
      </c>
      <c r="E111" s="226" t="s">
        <v>218</v>
      </c>
    </row>
    <row r="112" spans="1:5" s="271" customFormat="1" ht="14.25" customHeight="1">
      <c r="A112" s="355"/>
      <c r="B112" s="195">
        <v>36</v>
      </c>
      <c r="C112" s="225" t="s">
        <v>219</v>
      </c>
      <c r="D112" s="246">
        <v>40</v>
      </c>
      <c r="E112" s="208" t="s">
        <v>220</v>
      </c>
    </row>
    <row r="113" spans="1:5" s="271" customFormat="1" ht="14.25" customHeight="1">
      <c r="A113" s="355"/>
      <c r="B113" s="195">
        <v>37</v>
      </c>
      <c r="C113" s="276" t="s">
        <v>221</v>
      </c>
      <c r="D113" s="246">
        <v>41</v>
      </c>
      <c r="E113" s="201" t="s">
        <v>222</v>
      </c>
    </row>
    <row r="114" spans="1:5" s="271" customFormat="1" ht="41.4">
      <c r="A114" s="355"/>
      <c r="B114" s="195">
        <v>38</v>
      </c>
      <c r="C114" s="204" t="s">
        <v>223</v>
      </c>
      <c r="D114" s="246"/>
      <c r="E114" s="196"/>
    </row>
    <row r="115" spans="1:5" s="271" customFormat="1" ht="14.25" customHeight="1">
      <c r="A115" s="355"/>
      <c r="B115" s="195">
        <v>39</v>
      </c>
      <c r="C115" s="204" t="s">
        <v>224</v>
      </c>
      <c r="D115" s="246"/>
      <c r="E115" s="196"/>
    </row>
    <row r="116" spans="1:5" ht="41.4">
      <c r="A116" s="355"/>
      <c r="B116" s="195">
        <v>40</v>
      </c>
      <c r="C116" s="204" t="s">
        <v>225</v>
      </c>
      <c r="D116" s="246"/>
      <c r="E116" s="196"/>
    </row>
    <row r="117" spans="1:5" ht="27.6">
      <c r="A117" s="355"/>
      <c r="B117" s="195">
        <v>41</v>
      </c>
      <c r="C117" s="208" t="s">
        <v>226</v>
      </c>
      <c r="D117" s="246"/>
      <c r="E117" s="196"/>
    </row>
    <row r="118" spans="1:5" ht="69">
      <c r="A118" s="362"/>
      <c r="B118" s="195">
        <v>42</v>
      </c>
      <c r="C118" s="210" t="s">
        <v>227</v>
      </c>
      <c r="D118" s="246"/>
      <c r="E118" s="196"/>
    </row>
    <row r="119" spans="1:5" ht="82.8">
      <c r="A119" s="354" t="s">
        <v>228</v>
      </c>
      <c r="B119" s="195">
        <v>43</v>
      </c>
      <c r="C119" s="196" t="s">
        <v>229</v>
      </c>
      <c r="D119" s="195">
        <v>42</v>
      </c>
      <c r="E119" s="196" t="s">
        <v>230</v>
      </c>
    </row>
    <row r="120" spans="1:5" ht="41.4">
      <c r="A120" s="355"/>
      <c r="B120" s="195">
        <v>44</v>
      </c>
      <c r="C120" s="196" t="s">
        <v>231</v>
      </c>
      <c r="D120" s="195">
        <v>43</v>
      </c>
      <c r="E120" s="196" t="s">
        <v>232</v>
      </c>
    </row>
    <row r="121" spans="1:5" ht="41.4">
      <c r="A121" s="355"/>
      <c r="B121" s="195">
        <v>45</v>
      </c>
      <c r="C121" s="196" t="s">
        <v>233</v>
      </c>
      <c r="D121" s="195">
        <v>44</v>
      </c>
      <c r="E121" s="196" t="s">
        <v>234</v>
      </c>
    </row>
    <row r="122" spans="1:5" ht="27.6">
      <c r="A122" s="355"/>
      <c r="B122" s="195">
        <v>46</v>
      </c>
      <c r="C122" s="198" t="s">
        <v>235</v>
      </c>
      <c r="D122" s="219">
        <v>45</v>
      </c>
      <c r="E122" s="216" t="s">
        <v>236</v>
      </c>
    </row>
    <row r="123" spans="1:5" ht="27.6">
      <c r="A123" s="355"/>
      <c r="B123" s="195">
        <v>47</v>
      </c>
      <c r="C123" s="235" t="s">
        <v>237</v>
      </c>
      <c r="D123" s="219">
        <v>46</v>
      </c>
      <c r="E123" s="235" t="s">
        <v>238</v>
      </c>
    </row>
    <row r="124" spans="1:5" ht="14.25" customHeight="1">
      <c r="A124" s="355"/>
      <c r="B124" s="195">
        <v>48</v>
      </c>
      <c r="C124" s="276" t="s">
        <v>239</v>
      </c>
      <c r="D124" s="246">
        <v>47</v>
      </c>
      <c r="E124" s="222" t="s">
        <v>240</v>
      </c>
    </row>
    <row r="125" spans="1:5" ht="14.25" customHeight="1">
      <c r="A125" s="355"/>
      <c r="B125" s="195">
        <v>49</v>
      </c>
      <c r="C125" s="276" t="s">
        <v>241</v>
      </c>
      <c r="D125" s="246">
        <v>48</v>
      </c>
      <c r="E125" s="222" t="s">
        <v>242</v>
      </c>
    </row>
    <row r="126" spans="1:5" ht="55.2">
      <c r="A126" s="355"/>
      <c r="B126" s="195">
        <v>50</v>
      </c>
      <c r="C126" s="204" t="s">
        <v>243</v>
      </c>
      <c r="D126" s="246">
        <v>49</v>
      </c>
      <c r="E126" s="225" t="s">
        <v>244</v>
      </c>
    </row>
    <row r="127" spans="1:5" ht="41.4">
      <c r="A127" s="355"/>
      <c r="B127" s="195">
        <v>51</v>
      </c>
      <c r="C127" s="204" t="s">
        <v>245</v>
      </c>
      <c r="D127" s="246">
        <v>50</v>
      </c>
      <c r="E127" s="225" t="s">
        <v>246</v>
      </c>
    </row>
    <row r="128" spans="1:5" ht="55.2">
      <c r="A128" s="355"/>
      <c r="B128" s="195">
        <v>52</v>
      </c>
      <c r="C128" s="204" t="s">
        <v>247</v>
      </c>
      <c r="D128" s="246">
        <v>51</v>
      </c>
      <c r="E128" s="225" t="s">
        <v>248</v>
      </c>
    </row>
    <row r="129" spans="1:5" ht="27.6">
      <c r="A129" s="355"/>
      <c r="B129" s="195">
        <v>53</v>
      </c>
      <c r="C129" s="226" t="s">
        <v>249</v>
      </c>
      <c r="D129" s="246">
        <v>52</v>
      </c>
      <c r="E129" s="225" t="s">
        <v>250</v>
      </c>
    </row>
    <row r="130" spans="1:5" ht="27.6">
      <c r="A130" s="355"/>
      <c r="B130" s="195">
        <v>54</v>
      </c>
      <c r="C130" s="226" t="s">
        <v>251</v>
      </c>
      <c r="D130" s="246">
        <v>53</v>
      </c>
      <c r="E130" s="225" t="s">
        <v>252</v>
      </c>
    </row>
    <row r="131" spans="1:5" ht="27.6">
      <c r="A131" s="355"/>
      <c r="B131" s="195">
        <v>55</v>
      </c>
      <c r="C131" s="241" t="s">
        <v>253</v>
      </c>
      <c r="D131" s="246">
        <v>54</v>
      </c>
      <c r="E131" s="276" t="s">
        <v>254</v>
      </c>
    </row>
    <row r="132" spans="1:5" ht="27.6">
      <c r="A132" s="355"/>
      <c r="B132" s="195">
        <v>56</v>
      </c>
      <c r="C132" s="241" t="s">
        <v>255</v>
      </c>
      <c r="D132" s="246">
        <v>55</v>
      </c>
      <c r="E132" s="204" t="s">
        <v>256</v>
      </c>
    </row>
    <row r="133" spans="1:5" ht="14.25" customHeight="1">
      <c r="A133" s="355"/>
      <c r="B133" s="195">
        <v>57</v>
      </c>
      <c r="C133" s="277" t="s">
        <v>257</v>
      </c>
      <c r="D133" s="246">
        <v>56</v>
      </c>
      <c r="E133" s="260" t="s">
        <v>258</v>
      </c>
    </row>
    <row r="134" spans="1:5" ht="55.2">
      <c r="A134" s="355"/>
      <c r="B134" s="195">
        <v>58</v>
      </c>
      <c r="C134" s="210" t="s">
        <v>259</v>
      </c>
      <c r="D134" s="246">
        <v>57</v>
      </c>
      <c r="E134" s="204" t="s">
        <v>260</v>
      </c>
    </row>
    <row r="135" spans="1:5" ht="41.4">
      <c r="A135" s="355"/>
      <c r="B135" s="196"/>
      <c r="C135" s="196"/>
      <c r="D135" s="246">
        <v>58</v>
      </c>
      <c r="E135" s="210" t="s">
        <v>261</v>
      </c>
    </row>
    <row r="136" spans="1:5" ht="41.4">
      <c r="A136" s="355"/>
      <c r="B136" s="196"/>
      <c r="C136" s="196"/>
      <c r="D136" s="246">
        <v>59</v>
      </c>
      <c r="E136" s="210" t="s">
        <v>262</v>
      </c>
    </row>
    <row r="137" spans="1:5" ht="27.6">
      <c r="A137" s="355"/>
      <c r="B137" s="196"/>
      <c r="C137" s="196"/>
      <c r="D137" s="246">
        <v>60</v>
      </c>
      <c r="E137" s="201" t="s">
        <v>263</v>
      </c>
    </row>
    <row r="138" spans="1:5" ht="27.6">
      <c r="A138" s="355"/>
      <c r="B138" s="196"/>
      <c r="C138" s="196"/>
      <c r="D138" s="246">
        <v>61</v>
      </c>
      <c r="E138" s="201" t="s">
        <v>264</v>
      </c>
    </row>
    <row r="139" spans="1:5" ht="55.2">
      <c r="A139" s="355"/>
      <c r="B139" s="196"/>
      <c r="C139" s="196"/>
      <c r="D139" s="246">
        <v>62</v>
      </c>
      <c r="E139" s="201" t="s">
        <v>265</v>
      </c>
    </row>
    <row r="140" spans="1:5" ht="55.2">
      <c r="A140" s="362"/>
      <c r="B140" s="196"/>
      <c r="C140" s="196"/>
      <c r="D140" s="254">
        <v>63</v>
      </c>
      <c r="E140" s="278" t="s">
        <v>266</v>
      </c>
    </row>
    <row r="141" spans="1:5" ht="41.4">
      <c r="A141" s="354" t="s">
        <v>267</v>
      </c>
      <c r="B141" s="195">
        <v>59</v>
      </c>
      <c r="C141" s="196" t="s">
        <v>268</v>
      </c>
      <c r="D141" s="195">
        <v>64</v>
      </c>
      <c r="E141" s="275" t="s">
        <v>269</v>
      </c>
    </row>
    <row r="142" spans="1:5" ht="27.6">
      <c r="A142" s="355"/>
      <c r="B142" s="195">
        <v>60</v>
      </c>
      <c r="C142" s="196" t="s">
        <v>270</v>
      </c>
      <c r="D142" s="195">
        <v>65</v>
      </c>
      <c r="E142" s="275" t="s">
        <v>271</v>
      </c>
    </row>
    <row r="143" spans="1:5" ht="69">
      <c r="A143" s="355"/>
      <c r="B143" s="195">
        <v>61</v>
      </c>
      <c r="C143" s="196" t="s">
        <v>272</v>
      </c>
      <c r="D143" s="195">
        <v>66</v>
      </c>
      <c r="E143" s="279" t="s">
        <v>273</v>
      </c>
    </row>
    <row r="144" spans="1:5" ht="27.6">
      <c r="A144" s="355"/>
      <c r="B144" s="195">
        <v>62</v>
      </c>
      <c r="C144" s="196" t="s">
        <v>274</v>
      </c>
      <c r="D144" s="195">
        <v>68</v>
      </c>
      <c r="E144" s="279" t="s">
        <v>275</v>
      </c>
    </row>
    <row r="145" spans="1:5" ht="27.6">
      <c r="A145" s="355"/>
      <c r="B145" s="195">
        <v>63</v>
      </c>
      <c r="C145" s="196" t="s">
        <v>276</v>
      </c>
      <c r="D145" s="195">
        <v>69</v>
      </c>
      <c r="E145" s="280" t="s">
        <v>277</v>
      </c>
    </row>
    <row r="146" spans="1:5" ht="41.4">
      <c r="A146" s="355"/>
      <c r="B146" s="195">
        <v>64</v>
      </c>
      <c r="C146" s="196" t="s">
        <v>278</v>
      </c>
      <c r="D146" s="195">
        <v>70</v>
      </c>
      <c r="E146" s="281" t="s">
        <v>279</v>
      </c>
    </row>
    <row r="147" spans="1:5" ht="27.6">
      <c r="A147" s="355"/>
      <c r="B147" s="195">
        <v>65</v>
      </c>
      <c r="C147" s="196" t="s">
        <v>280</v>
      </c>
      <c r="D147" s="195">
        <v>71</v>
      </c>
      <c r="E147" s="281" t="s">
        <v>281</v>
      </c>
    </row>
    <row r="148" spans="1:5" ht="27.6">
      <c r="A148" s="355"/>
      <c r="B148" s="195">
        <v>66</v>
      </c>
      <c r="C148" s="196" t="s">
        <v>282</v>
      </c>
      <c r="D148" s="195">
        <v>72</v>
      </c>
      <c r="E148" s="282" t="s">
        <v>283</v>
      </c>
    </row>
    <row r="149" spans="1:5" ht="41.4">
      <c r="A149" s="355"/>
      <c r="B149" s="195">
        <v>67</v>
      </c>
      <c r="C149" s="196" t="s">
        <v>284</v>
      </c>
      <c r="D149" s="195">
        <v>73</v>
      </c>
      <c r="E149" s="283" t="s">
        <v>285</v>
      </c>
    </row>
    <row r="150" spans="1:5" ht="27.6">
      <c r="A150" s="355"/>
      <c r="B150" s="195">
        <v>68</v>
      </c>
      <c r="C150" s="196" t="s">
        <v>286</v>
      </c>
      <c r="D150" s="195">
        <v>74</v>
      </c>
      <c r="E150" s="283" t="s">
        <v>287</v>
      </c>
    </row>
    <row r="151" spans="1:5" ht="41.4">
      <c r="A151" s="355"/>
      <c r="B151" s="195">
        <v>69</v>
      </c>
      <c r="C151" s="276" t="s">
        <v>288</v>
      </c>
      <c r="D151" s="246">
        <v>75</v>
      </c>
      <c r="E151" s="283" t="s">
        <v>289</v>
      </c>
    </row>
    <row r="152" spans="1:5" ht="27.6">
      <c r="A152" s="355"/>
      <c r="B152" s="195">
        <v>70</v>
      </c>
      <c r="C152" s="276" t="s">
        <v>290</v>
      </c>
      <c r="D152" s="246">
        <v>76</v>
      </c>
      <c r="E152" s="283" t="s">
        <v>291</v>
      </c>
    </row>
    <row r="153" spans="1:5" ht="27.6">
      <c r="A153" s="355"/>
      <c r="B153" s="195">
        <v>71</v>
      </c>
      <c r="C153" s="226" t="s">
        <v>292</v>
      </c>
      <c r="D153" s="246">
        <v>77</v>
      </c>
      <c r="E153" s="283" t="s">
        <v>293</v>
      </c>
    </row>
    <row r="154" spans="1:5" ht="27.6">
      <c r="A154" s="355"/>
      <c r="B154" s="195">
        <v>72</v>
      </c>
      <c r="C154" s="226" t="s">
        <v>294</v>
      </c>
      <c r="D154" s="246"/>
      <c r="E154" s="275"/>
    </row>
    <row r="155" spans="1:5">
      <c r="A155" s="355"/>
      <c r="B155" s="195">
        <v>73</v>
      </c>
      <c r="C155" s="201" t="s">
        <v>295</v>
      </c>
      <c r="D155" s="203"/>
      <c r="E155" s="284"/>
    </row>
    <row r="156" spans="1:5" ht="27.6">
      <c r="A156" s="362"/>
      <c r="B156" s="195">
        <v>74</v>
      </c>
      <c r="C156" s="201" t="s">
        <v>296</v>
      </c>
      <c r="D156" s="254"/>
    </row>
    <row r="157" spans="1:5" ht="41.4">
      <c r="A157" s="354" t="s">
        <v>297</v>
      </c>
      <c r="B157" s="195">
        <v>75</v>
      </c>
      <c r="C157" s="196" t="s">
        <v>298</v>
      </c>
      <c r="D157" s="195">
        <v>78</v>
      </c>
      <c r="E157" s="275" t="s">
        <v>299</v>
      </c>
    </row>
    <row r="158" spans="1:5" ht="41.4">
      <c r="A158" s="355"/>
      <c r="B158" s="195">
        <v>76</v>
      </c>
      <c r="C158" s="196" t="s">
        <v>300</v>
      </c>
      <c r="D158" s="195">
        <v>79</v>
      </c>
      <c r="E158" s="196" t="s">
        <v>301</v>
      </c>
    </row>
    <row r="159" spans="1:5" ht="27.6">
      <c r="A159" s="355"/>
      <c r="B159" s="195">
        <v>77</v>
      </c>
      <c r="C159" s="196" t="s">
        <v>302</v>
      </c>
      <c r="D159" s="195">
        <v>80</v>
      </c>
      <c r="E159" s="198" t="s">
        <v>303</v>
      </c>
    </row>
    <row r="160" spans="1:5" ht="27.6">
      <c r="A160" s="355"/>
      <c r="B160" s="195">
        <v>78</v>
      </c>
      <c r="C160" s="216" t="s">
        <v>304</v>
      </c>
      <c r="D160" s="203">
        <v>81</v>
      </c>
      <c r="E160" s="285" t="s">
        <v>305</v>
      </c>
    </row>
    <row r="161" spans="1:5" ht="41.4">
      <c r="A161" s="355"/>
      <c r="B161" s="195">
        <v>79</v>
      </c>
      <c r="C161" s="216" t="s">
        <v>306</v>
      </c>
      <c r="D161" s="246">
        <v>82</v>
      </c>
      <c r="E161" s="281" t="s">
        <v>307</v>
      </c>
    </row>
    <row r="162" spans="1:5" ht="55.2">
      <c r="A162" s="355"/>
      <c r="B162" s="195">
        <v>80</v>
      </c>
      <c r="C162" s="235" t="s">
        <v>308</v>
      </c>
      <c r="D162" s="246">
        <v>83</v>
      </c>
      <c r="E162" s="204" t="s">
        <v>309</v>
      </c>
    </row>
    <row r="163" spans="1:5" ht="55.2">
      <c r="A163" s="355"/>
      <c r="B163" s="195">
        <v>81</v>
      </c>
      <c r="C163" s="225" t="s">
        <v>310</v>
      </c>
      <c r="D163" s="246">
        <v>84</v>
      </c>
      <c r="E163" s="204" t="s">
        <v>311</v>
      </c>
    </row>
    <row r="164" spans="1:5" ht="55.2">
      <c r="A164" s="355"/>
      <c r="B164" s="195">
        <v>82</v>
      </c>
      <c r="C164" s="225" t="s">
        <v>312</v>
      </c>
      <c r="D164" s="246">
        <v>85</v>
      </c>
      <c r="E164" s="241" t="s">
        <v>313</v>
      </c>
    </row>
    <row r="165" spans="1:5" ht="41.4">
      <c r="A165" s="355"/>
      <c r="B165" s="195">
        <v>83</v>
      </c>
      <c r="C165" s="225" t="s">
        <v>314</v>
      </c>
      <c r="D165" s="246">
        <v>86</v>
      </c>
      <c r="E165" s="278" t="s">
        <v>315</v>
      </c>
    </row>
    <row r="166" spans="1:5" ht="41.4">
      <c r="A166" s="355"/>
      <c r="B166" s="195">
        <v>84</v>
      </c>
      <c r="C166" s="225" t="s">
        <v>316</v>
      </c>
      <c r="D166" s="246"/>
      <c r="E166" s="196"/>
    </row>
    <row r="167" spans="1:5" ht="27.6">
      <c r="A167" s="355"/>
      <c r="B167" s="195">
        <v>85</v>
      </c>
      <c r="C167" s="226" t="s">
        <v>317</v>
      </c>
      <c r="D167" s="246"/>
      <c r="E167" s="196"/>
    </row>
    <row r="168" spans="1:5" ht="14.25" customHeight="1">
      <c r="A168" s="355"/>
      <c r="B168" s="195">
        <v>86</v>
      </c>
      <c r="C168" s="241" t="s">
        <v>304</v>
      </c>
      <c r="D168" s="246"/>
      <c r="E168" s="196"/>
    </row>
    <row r="169" spans="1:5" ht="14.25" customHeight="1">
      <c r="A169" s="355"/>
      <c r="B169" s="195">
        <v>87</v>
      </c>
      <c r="C169" s="241" t="s">
        <v>306</v>
      </c>
      <c r="D169" s="246"/>
      <c r="E169" s="196"/>
    </row>
    <row r="170" spans="1:5" ht="14.25" customHeight="1">
      <c r="A170" s="355"/>
      <c r="B170" s="195">
        <v>88</v>
      </c>
      <c r="C170" s="201" t="s">
        <v>318</v>
      </c>
      <c r="D170" s="246"/>
      <c r="E170" s="196"/>
    </row>
    <row r="171" spans="1:5" ht="27.6">
      <c r="A171" s="362"/>
      <c r="B171" s="195">
        <v>89</v>
      </c>
      <c r="C171" s="201" t="s">
        <v>319</v>
      </c>
      <c r="D171" s="246"/>
      <c r="E171" s="196"/>
    </row>
    <row r="172" spans="1:5" ht="41.4">
      <c r="A172" s="354" t="s">
        <v>320</v>
      </c>
      <c r="B172" s="195">
        <v>90</v>
      </c>
      <c r="C172" s="196" t="s">
        <v>321</v>
      </c>
      <c r="D172" s="195">
        <v>87</v>
      </c>
      <c r="E172" s="275" t="s">
        <v>322</v>
      </c>
    </row>
    <row r="173" spans="1:5" ht="41.4">
      <c r="A173" s="355"/>
      <c r="B173" s="195">
        <v>91</v>
      </c>
      <c r="C173" s="225" t="s">
        <v>323</v>
      </c>
      <c r="D173" s="195">
        <v>88</v>
      </c>
      <c r="E173" s="279" t="s">
        <v>324</v>
      </c>
    </row>
    <row r="174" spans="1:5" ht="14.25" customHeight="1">
      <c r="A174" s="355"/>
      <c r="B174" s="195">
        <v>92</v>
      </c>
      <c r="C174" s="276" t="s">
        <v>325</v>
      </c>
      <c r="D174" s="195">
        <v>89</v>
      </c>
      <c r="E174" s="279" t="s">
        <v>326</v>
      </c>
    </row>
    <row r="175" spans="1:5" ht="14.25" customHeight="1">
      <c r="A175" s="355"/>
      <c r="B175" s="195">
        <v>93</v>
      </c>
      <c r="C175" s="276" t="s">
        <v>327</v>
      </c>
      <c r="D175" s="195">
        <v>90</v>
      </c>
      <c r="E175" s="279" t="s">
        <v>328</v>
      </c>
    </row>
    <row r="176" spans="1:5" ht="69">
      <c r="A176" s="355"/>
      <c r="B176" s="195">
        <v>94</v>
      </c>
      <c r="C176" s="204" t="s">
        <v>329</v>
      </c>
      <c r="D176" s="195">
        <v>91</v>
      </c>
      <c r="E176" s="280" t="s">
        <v>330</v>
      </c>
    </row>
    <row r="177" spans="1:5" ht="14.25" customHeight="1">
      <c r="A177" s="362"/>
      <c r="B177" s="195">
        <v>95</v>
      </c>
      <c r="C177" s="226" t="s">
        <v>331</v>
      </c>
      <c r="D177" s="219">
        <v>92</v>
      </c>
      <c r="E177" s="204" t="s">
        <v>311</v>
      </c>
    </row>
    <row r="178" spans="1:5" ht="14.25" customHeight="1">
      <c r="A178" s="354" t="s">
        <v>332</v>
      </c>
      <c r="B178" s="195">
        <v>96</v>
      </c>
      <c r="C178" s="196" t="s">
        <v>333</v>
      </c>
      <c r="D178" s="195">
        <v>93</v>
      </c>
      <c r="E178" s="196" t="s">
        <v>334</v>
      </c>
    </row>
    <row r="179" spans="1:5" ht="14.25" customHeight="1">
      <c r="A179" s="355"/>
      <c r="B179" s="195">
        <v>97</v>
      </c>
      <c r="C179" s="225" t="s">
        <v>335</v>
      </c>
      <c r="D179" s="195">
        <v>94</v>
      </c>
      <c r="E179" s="198" t="s">
        <v>336</v>
      </c>
    </row>
    <row r="180" spans="1:5" ht="14.25" customHeight="1">
      <c r="A180" s="355"/>
      <c r="B180" s="195"/>
      <c r="C180" s="196"/>
      <c r="D180" s="195">
        <v>95</v>
      </c>
      <c r="E180" s="225" t="s">
        <v>337</v>
      </c>
    </row>
    <row r="181" spans="1:5" ht="14.25" customHeight="1">
      <c r="A181" s="362"/>
      <c r="B181" s="195"/>
      <c r="C181" s="196"/>
      <c r="D181" s="195">
        <v>96</v>
      </c>
      <c r="E181" s="204" t="s">
        <v>338</v>
      </c>
    </row>
    <row r="182" spans="1:5" ht="14.25" customHeight="1">
      <c r="A182" s="354" t="s">
        <v>339</v>
      </c>
      <c r="B182" s="195">
        <v>98</v>
      </c>
      <c r="C182" s="275" t="s">
        <v>340</v>
      </c>
      <c r="D182" s="195">
        <v>97</v>
      </c>
      <c r="E182" s="275" t="s">
        <v>341</v>
      </c>
    </row>
    <row r="183" spans="1:5" ht="14.25" customHeight="1">
      <c r="A183" s="355"/>
      <c r="B183" s="195">
        <v>99</v>
      </c>
      <c r="C183" s="275" t="s">
        <v>342</v>
      </c>
      <c r="D183" s="195">
        <v>98</v>
      </c>
      <c r="E183" s="275" t="s">
        <v>343</v>
      </c>
    </row>
    <row r="184" spans="1:5" ht="14.25" customHeight="1">
      <c r="A184" s="355"/>
      <c r="B184" s="195">
        <v>100</v>
      </c>
      <c r="C184" s="286" t="s">
        <v>344</v>
      </c>
      <c r="D184" s="195">
        <v>99</v>
      </c>
      <c r="E184" s="275" t="s">
        <v>345</v>
      </c>
    </row>
    <row r="185" spans="1:5" ht="14.25" customHeight="1">
      <c r="A185" s="355"/>
      <c r="B185" s="195">
        <v>101</v>
      </c>
      <c r="C185" s="286" t="s">
        <v>346</v>
      </c>
      <c r="D185" s="195">
        <v>100</v>
      </c>
      <c r="E185" s="275" t="s">
        <v>347</v>
      </c>
    </row>
    <row r="186" spans="1:5" ht="14.25" customHeight="1">
      <c r="A186" s="355"/>
      <c r="B186" s="195">
        <v>102</v>
      </c>
      <c r="C186" s="223" t="s">
        <v>348</v>
      </c>
      <c r="D186" s="195">
        <v>101</v>
      </c>
      <c r="E186" s="275" t="s">
        <v>349</v>
      </c>
    </row>
    <row r="187" spans="1:5" ht="14.25" customHeight="1">
      <c r="A187" s="355"/>
      <c r="B187" s="195">
        <v>103</v>
      </c>
      <c r="C187" s="287" t="s">
        <v>350</v>
      </c>
      <c r="D187" s="195">
        <v>102</v>
      </c>
      <c r="E187" s="275" t="s">
        <v>351</v>
      </c>
    </row>
    <row r="188" spans="1:5" ht="14.25" customHeight="1">
      <c r="A188" s="355"/>
      <c r="B188" s="195">
        <v>104</v>
      </c>
      <c r="C188" s="282" t="s">
        <v>352</v>
      </c>
      <c r="D188" s="195">
        <v>103</v>
      </c>
      <c r="E188" s="288" t="s">
        <v>353</v>
      </c>
    </row>
    <row r="189" spans="1:5" ht="14.25" customHeight="1">
      <c r="A189" s="355"/>
      <c r="B189" s="195">
        <v>105</v>
      </c>
      <c r="C189" s="282" t="s">
        <v>354</v>
      </c>
      <c r="D189" s="195">
        <v>104</v>
      </c>
      <c r="E189" s="275" t="s">
        <v>355</v>
      </c>
    </row>
    <row r="190" spans="1:5" ht="14.25" customHeight="1">
      <c r="A190" s="355"/>
      <c r="B190" s="195">
        <v>106</v>
      </c>
      <c r="C190" s="283" t="s">
        <v>356</v>
      </c>
      <c r="D190" s="195">
        <v>105</v>
      </c>
      <c r="E190" s="286" t="s">
        <v>357</v>
      </c>
    </row>
    <row r="191" spans="1:5" ht="14.25" customHeight="1">
      <c r="A191" s="355"/>
      <c r="B191" s="195"/>
      <c r="C191" s="284"/>
      <c r="D191" s="195">
        <v>106</v>
      </c>
      <c r="E191" s="289" t="s">
        <v>358</v>
      </c>
    </row>
    <row r="192" spans="1:5" ht="14.25" customHeight="1">
      <c r="A192" s="362"/>
      <c r="B192" s="195"/>
      <c r="C192" s="290"/>
      <c r="D192" s="195">
        <v>107</v>
      </c>
      <c r="E192" s="282" t="s">
        <v>359</v>
      </c>
    </row>
    <row r="193" spans="1:10" ht="14.25" customHeight="1">
      <c r="A193" s="354" t="s">
        <v>360</v>
      </c>
      <c r="B193" s="195">
        <v>107</v>
      </c>
      <c r="C193" s="196" t="s">
        <v>361</v>
      </c>
      <c r="D193" s="195">
        <v>108</v>
      </c>
      <c r="E193" s="196" t="s">
        <v>362</v>
      </c>
    </row>
    <row r="194" spans="1:10" ht="14.25" customHeight="1">
      <c r="A194" s="355"/>
      <c r="B194" s="195">
        <v>108</v>
      </c>
      <c r="C194" s="196" t="s">
        <v>363</v>
      </c>
      <c r="D194" s="195">
        <v>109</v>
      </c>
      <c r="E194" s="196" t="s">
        <v>364</v>
      </c>
    </row>
    <row r="195" spans="1:10" ht="14.25" customHeight="1">
      <c r="A195" s="355"/>
      <c r="B195" s="195">
        <v>109</v>
      </c>
      <c r="C195" s="196" t="s">
        <v>365</v>
      </c>
      <c r="D195" s="291">
        <v>110</v>
      </c>
      <c r="E195" s="196" t="s">
        <v>366</v>
      </c>
    </row>
    <row r="196" spans="1:10" ht="14.25" customHeight="1">
      <c r="A196" s="355"/>
      <c r="B196" s="195">
        <v>110</v>
      </c>
      <c r="C196" s="196" t="s">
        <v>367</v>
      </c>
      <c r="D196" s="291">
        <v>111</v>
      </c>
      <c r="E196" s="196" t="s">
        <v>368</v>
      </c>
      <c r="J196" s="185" t="s">
        <v>369</v>
      </c>
    </row>
    <row r="197" spans="1:10" ht="14.25" customHeight="1">
      <c r="A197" s="355"/>
      <c r="B197" s="292">
        <v>111</v>
      </c>
      <c r="C197" s="293" t="s">
        <v>370</v>
      </c>
      <c r="D197" s="294">
        <v>112</v>
      </c>
      <c r="E197" s="293" t="s">
        <v>371</v>
      </c>
    </row>
    <row r="198" spans="1:10" ht="14.25" customHeight="1">
      <c r="A198" s="295"/>
      <c r="B198" s="292">
        <v>112</v>
      </c>
      <c r="C198" s="236" t="s">
        <v>372</v>
      </c>
      <c r="D198" s="246">
        <v>113</v>
      </c>
      <c r="E198" s="196" t="s">
        <v>373</v>
      </c>
    </row>
    <row r="199" spans="1:10">
      <c r="B199" s="292">
        <v>113</v>
      </c>
      <c r="C199" s="356" t="s">
        <v>374</v>
      </c>
      <c r="D199" s="359">
        <v>114</v>
      </c>
      <c r="E199" s="297" t="s">
        <v>375</v>
      </c>
    </row>
    <row r="200" spans="1:10">
      <c r="B200" s="292"/>
      <c r="C200" s="357"/>
      <c r="D200" s="360"/>
      <c r="E200" s="298" t="s">
        <v>376</v>
      </c>
    </row>
    <row r="201" spans="1:10">
      <c r="B201" s="292"/>
      <c r="C201" s="358"/>
      <c r="D201" s="361"/>
      <c r="E201" s="299" t="s">
        <v>377</v>
      </c>
    </row>
    <row r="202" spans="1:10" ht="55.2">
      <c r="B202" s="300"/>
      <c r="C202" s="231"/>
      <c r="D202" s="246">
        <v>115</v>
      </c>
      <c r="E202" s="236" t="s">
        <v>378</v>
      </c>
    </row>
    <row r="203" spans="1:10" ht="41.4">
      <c r="B203" s="300"/>
      <c r="C203" s="196"/>
      <c r="D203" s="246">
        <v>116</v>
      </c>
      <c r="E203" s="236" t="s">
        <v>379</v>
      </c>
    </row>
    <row r="204" spans="1:10" ht="27.6">
      <c r="B204" s="300"/>
      <c r="C204" s="196"/>
      <c r="D204" s="246">
        <v>117</v>
      </c>
      <c r="E204" s="236" t="s">
        <v>380</v>
      </c>
    </row>
    <row r="205" spans="1:10" ht="41.4">
      <c r="B205" s="300"/>
      <c r="C205" s="231"/>
      <c r="D205" s="219">
        <v>118</v>
      </c>
      <c r="E205" s="204" t="s">
        <v>381</v>
      </c>
    </row>
  </sheetData>
  <mergeCells count="29">
    <mergeCell ref="A9:E9"/>
    <mergeCell ref="A11:A17"/>
    <mergeCell ref="B1:D1"/>
    <mergeCell ref="B2:C2"/>
    <mergeCell ref="B4:E4"/>
    <mergeCell ref="A6:A7"/>
    <mergeCell ref="B6:C6"/>
    <mergeCell ref="D6:E6"/>
    <mergeCell ref="B7:C7"/>
    <mergeCell ref="D7:E7"/>
    <mergeCell ref="A18:A25"/>
    <mergeCell ref="A26:A40"/>
    <mergeCell ref="A41:A52"/>
    <mergeCell ref="A53:A60"/>
    <mergeCell ref="A61:A68"/>
    <mergeCell ref="A69:E69"/>
    <mergeCell ref="A71:A88"/>
    <mergeCell ref="A89:A99"/>
    <mergeCell ref="A100:A118"/>
    <mergeCell ref="A119:A140"/>
    <mergeCell ref="C71:C72"/>
    <mergeCell ref="A193:A197"/>
    <mergeCell ref="C199:C201"/>
    <mergeCell ref="D199:D201"/>
    <mergeCell ref="A141:A156"/>
    <mergeCell ref="A157:A171"/>
    <mergeCell ref="A172:A177"/>
    <mergeCell ref="A178:A181"/>
    <mergeCell ref="A182:A19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H50"/>
  <sheetViews>
    <sheetView zoomScale="120" zoomScaleNormal="120" workbookViewId="0">
      <selection activeCell="F6" sqref="F6"/>
    </sheetView>
  </sheetViews>
  <sheetFormatPr baseColWidth="10" defaultColWidth="10.44140625" defaultRowHeight="15"/>
  <cols>
    <col min="1" max="1" width="60.88671875" style="344" customWidth="1"/>
    <col min="2" max="2" width="15.88671875" style="345" customWidth="1"/>
    <col min="3" max="3" width="15.88671875" style="335" customWidth="1"/>
    <col min="4" max="4" width="16.33203125" style="335" customWidth="1"/>
    <col min="5" max="5" width="17.5546875" style="335" customWidth="1"/>
    <col min="6" max="6" width="40.88671875" style="344" customWidth="1"/>
    <col min="7" max="7" width="2.6640625" style="308" customWidth="1"/>
    <col min="8" max="16384" width="10.44140625" style="308"/>
  </cols>
  <sheetData>
    <row r="1" spans="1:8" ht="44.25" customHeight="1">
      <c r="A1" s="307"/>
      <c r="B1" s="379" t="s">
        <v>382</v>
      </c>
      <c r="C1" s="379"/>
      <c r="D1" s="379"/>
      <c r="E1" s="379"/>
      <c r="F1" s="307"/>
    </row>
    <row r="2" spans="1:8">
      <c r="A2" s="378" t="s">
        <v>383</v>
      </c>
      <c r="B2" s="378"/>
      <c r="C2" s="378"/>
      <c r="D2" s="378"/>
      <c r="E2" s="378"/>
      <c r="F2" s="378"/>
    </row>
    <row r="3" spans="1:8" ht="15" customHeight="1">
      <c r="A3" s="380" t="s">
        <v>384</v>
      </c>
      <c r="B3" s="381" t="s">
        <v>385</v>
      </c>
      <c r="C3" s="381"/>
      <c r="D3" s="381"/>
      <c r="E3" s="381"/>
      <c r="F3" s="309" t="s">
        <v>386</v>
      </c>
    </row>
    <row r="4" spans="1:8" ht="28.5" customHeight="1">
      <c r="A4" s="380"/>
      <c r="B4" s="310" t="s">
        <v>387</v>
      </c>
      <c r="C4" s="310" t="s">
        <v>388</v>
      </c>
      <c r="D4" s="310" t="s">
        <v>389</v>
      </c>
      <c r="E4" s="310" t="s">
        <v>390</v>
      </c>
      <c r="F4" s="311"/>
    </row>
    <row r="5" spans="1:8" ht="71.25" customHeight="1">
      <c r="A5" s="312" t="s">
        <v>391</v>
      </c>
      <c r="B5" s="313" t="s">
        <v>392</v>
      </c>
      <c r="C5" s="314"/>
      <c r="D5" s="314" t="s">
        <v>393</v>
      </c>
      <c r="E5" s="314" t="s">
        <v>394</v>
      </c>
      <c r="F5" s="315" t="s">
        <v>395</v>
      </c>
      <c r="G5" s="382"/>
      <c r="H5" s="383"/>
    </row>
    <row r="6" spans="1:8" ht="55.5" customHeight="1">
      <c r="A6" s="312" t="s">
        <v>396</v>
      </c>
      <c r="B6" s="313">
        <v>33</v>
      </c>
      <c r="C6" s="314">
        <v>37</v>
      </c>
      <c r="D6" s="314" t="s">
        <v>397</v>
      </c>
      <c r="E6" s="314" t="s">
        <v>398</v>
      </c>
      <c r="F6" s="315" t="s">
        <v>399</v>
      </c>
      <c r="G6" s="382"/>
      <c r="H6" s="383"/>
    </row>
    <row r="7" spans="1:8" ht="25.5" customHeight="1">
      <c r="A7" s="312" t="s">
        <v>400</v>
      </c>
      <c r="B7" s="316"/>
      <c r="C7" s="317"/>
      <c r="D7" s="317">
        <v>77</v>
      </c>
      <c r="E7" s="317"/>
      <c r="F7" s="315" t="s">
        <v>401</v>
      </c>
      <c r="G7" s="382"/>
      <c r="H7" s="383"/>
    </row>
    <row r="8" spans="1:8" ht="25.5" customHeight="1">
      <c r="A8" s="318" t="s">
        <v>402</v>
      </c>
      <c r="B8" s="316"/>
      <c r="C8" s="317"/>
      <c r="D8" s="317">
        <v>29.46</v>
      </c>
      <c r="E8" s="317" t="s">
        <v>403</v>
      </c>
      <c r="F8" s="315" t="s">
        <v>404</v>
      </c>
      <c r="G8" s="382"/>
      <c r="H8" s="383"/>
    </row>
    <row r="9" spans="1:8" ht="41.25" customHeight="1">
      <c r="A9" s="318" t="s">
        <v>405</v>
      </c>
      <c r="B9" s="316"/>
      <c r="C9" s="316" t="s">
        <v>406</v>
      </c>
      <c r="D9" s="314">
        <v>90.94</v>
      </c>
      <c r="E9" s="314">
        <v>87.88</v>
      </c>
      <c r="F9" s="315" t="s">
        <v>407</v>
      </c>
      <c r="G9" s="382"/>
      <c r="H9" s="383"/>
    </row>
    <row r="10" spans="1:8" ht="39" customHeight="1">
      <c r="A10" s="318" t="s">
        <v>408</v>
      </c>
      <c r="B10" s="313"/>
      <c r="C10" s="314"/>
      <c r="D10" s="314">
        <v>92.93</v>
      </c>
      <c r="E10" s="314" t="s">
        <v>409</v>
      </c>
      <c r="F10" s="315" t="s">
        <v>410</v>
      </c>
      <c r="G10" s="382"/>
      <c r="H10" s="383"/>
    </row>
    <row r="11" spans="1:8" ht="63.75" customHeight="1">
      <c r="A11" s="318" t="s">
        <v>411</v>
      </c>
      <c r="B11" s="316"/>
      <c r="C11" s="317"/>
      <c r="D11" s="317">
        <v>92.93</v>
      </c>
      <c r="E11" s="314" t="s">
        <v>409</v>
      </c>
      <c r="F11" s="319" t="s">
        <v>410</v>
      </c>
      <c r="G11" s="382"/>
      <c r="H11" s="383"/>
    </row>
    <row r="12" spans="1:8" ht="51" customHeight="1">
      <c r="A12" s="318" t="s">
        <v>412</v>
      </c>
      <c r="B12" s="316"/>
      <c r="C12" s="317"/>
      <c r="D12" s="314">
        <v>92.93</v>
      </c>
      <c r="E12" s="314" t="s">
        <v>409</v>
      </c>
      <c r="F12" s="319" t="s">
        <v>410</v>
      </c>
      <c r="G12" s="382"/>
      <c r="H12" s="383"/>
    </row>
    <row r="13" spans="1:8" ht="51" customHeight="1">
      <c r="A13" s="320" t="s">
        <v>413</v>
      </c>
      <c r="B13" s="321"/>
      <c r="C13" s="322"/>
      <c r="D13" s="322">
        <v>92.93</v>
      </c>
      <c r="E13" s="322">
        <v>90</v>
      </c>
      <c r="F13" s="323"/>
      <c r="G13" s="382"/>
      <c r="H13" s="383"/>
    </row>
    <row r="14" spans="1:8" ht="60">
      <c r="A14" s="324" t="s">
        <v>414</v>
      </c>
      <c r="B14" s="316">
        <v>35</v>
      </c>
      <c r="C14" s="317"/>
      <c r="D14" s="317" t="s">
        <v>415</v>
      </c>
      <c r="E14" s="317" t="s">
        <v>416</v>
      </c>
      <c r="F14" s="319" t="s">
        <v>417</v>
      </c>
      <c r="G14" s="382"/>
      <c r="H14" s="383"/>
    </row>
    <row r="15" spans="1:8" ht="45">
      <c r="A15" s="324" t="s">
        <v>418</v>
      </c>
      <c r="B15" s="316" t="s">
        <v>419</v>
      </c>
      <c r="C15" s="317"/>
      <c r="D15" s="317">
        <v>24.26</v>
      </c>
      <c r="E15" s="317"/>
      <c r="F15" s="319" t="s">
        <v>420</v>
      </c>
      <c r="G15" s="382"/>
      <c r="H15" s="383"/>
    </row>
    <row r="16" spans="1:8" ht="30">
      <c r="A16" s="324" t="s">
        <v>421</v>
      </c>
      <c r="B16" s="316"/>
      <c r="C16" s="317"/>
      <c r="D16" s="317">
        <v>31</v>
      </c>
      <c r="E16" s="317"/>
      <c r="F16" s="319"/>
      <c r="G16" s="382"/>
      <c r="H16" s="383"/>
    </row>
    <row r="17" spans="1:8" ht="30">
      <c r="A17" s="324" t="s">
        <v>422</v>
      </c>
      <c r="B17" s="316"/>
      <c r="C17" s="317"/>
      <c r="D17" s="317">
        <v>24</v>
      </c>
      <c r="E17" s="317"/>
      <c r="F17" s="319" t="s">
        <v>423</v>
      </c>
      <c r="G17" s="382"/>
      <c r="H17" s="383"/>
    </row>
    <row r="18" spans="1:8" ht="45">
      <c r="A18" s="325" t="s">
        <v>424</v>
      </c>
      <c r="B18" s="326"/>
      <c r="C18" s="326"/>
      <c r="D18" s="326" t="s">
        <v>425</v>
      </c>
      <c r="E18" s="326" t="s">
        <v>403</v>
      </c>
      <c r="F18" s="319" t="s">
        <v>426</v>
      </c>
      <c r="G18" s="382"/>
      <c r="H18" s="383"/>
    </row>
    <row r="19" spans="1:8" ht="45">
      <c r="A19" s="325" t="s">
        <v>427</v>
      </c>
      <c r="B19" s="326"/>
      <c r="C19" s="326"/>
      <c r="D19" s="327" t="s">
        <v>428</v>
      </c>
      <c r="E19" s="326" t="s">
        <v>403</v>
      </c>
      <c r="F19" s="319" t="s">
        <v>426</v>
      </c>
      <c r="G19" s="382"/>
      <c r="H19" s="383"/>
    </row>
    <row r="20" spans="1:8" ht="45">
      <c r="A20" s="325" t="s">
        <v>429</v>
      </c>
      <c r="B20" s="326"/>
      <c r="C20" s="326"/>
      <c r="D20" s="327">
        <v>101</v>
      </c>
      <c r="E20" s="326"/>
      <c r="F20" s="319" t="s">
        <v>430</v>
      </c>
      <c r="G20" s="382"/>
      <c r="H20" s="383"/>
    </row>
    <row r="21" spans="1:8" ht="60">
      <c r="A21" s="328" t="s">
        <v>431</v>
      </c>
      <c r="B21" s="329"/>
      <c r="C21" s="326"/>
      <c r="D21" s="327" t="s">
        <v>432</v>
      </c>
      <c r="E21" s="327" t="s">
        <v>433</v>
      </c>
      <c r="F21" s="326" t="s">
        <v>434</v>
      </c>
      <c r="G21" s="382"/>
      <c r="H21" s="383"/>
    </row>
    <row r="22" spans="1:8" ht="51" customHeight="1">
      <c r="A22" s="330" t="s">
        <v>435</v>
      </c>
      <c r="B22" s="329">
        <v>33</v>
      </c>
      <c r="C22" s="329">
        <v>15.16</v>
      </c>
      <c r="D22" s="329" t="s">
        <v>436</v>
      </c>
      <c r="E22" s="329">
        <v>98.102999999999994</v>
      </c>
      <c r="F22" s="331" t="s">
        <v>437</v>
      </c>
      <c r="G22" s="382"/>
      <c r="H22" s="383"/>
    </row>
    <row r="23" spans="1:8">
      <c r="A23" s="330" t="s">
        <v>438</v>
      </c>
      <c r="B23" s="329" t="s">
        <v>439</v>
      </c>
      <c r="C23" s="331"/>
      <c r="D23" s="329" t="s">
        <v>440</v>
      </c>
      <c r="E23" s="329" t="s">
        <v>441</v>
      </c>
      <c r="F23" s="331" t="s">
        <v>442</v>
      </c>
      <c r="G23" s="382"/>
      <c r="H23" s="383"/>
    </row>
    <row r="24" spans="1:8" ht="25.5" customHeight="1">
      <c r="A24" s="330" t="s">
        <v>443</v>
      </c>
      <c r="B24" s="329"/>
      <c r="C24" s="331"/>
      <c r="D24" s="329" t="s">
        <v>444</v>
      </c>
      <c r="E24" s="329" t="s">
        <v>445</v>
      </c>
      <c r="F24" s="331" t="s">
        <v>446</v>
      </c>
      <c r="G24" s="382"/>
      <c r="H24" s="383"/>
    </row>
    <row r="25" spans="1:8">
      <c r="A25" s="328" t="s">
        <v>447</v>
      </c>
      <c r="B25" s="327" t="s">
        <v>448</v>
      </c>
      <c r="C25" s="327">
        <v>2</v>
      </c>
      <c r="D25" s="327">
        <v>113</v>
      </c>
      <c r="E25" s="327">
        <v>50.81</v>
      </c>
      <c r="F25" s="326" t="s">
        <v>449</v>
      </c>
      <c r="G25" s="382"/>
      <c r="H25" s="383"/>
    </row>
    <row r="26" spans="1:8">
      <c r="A26" s="328" t="s">
        <v>450</v>
      </c>
      <c r="B26" s="327">
        <v>33</v>
      </c>
      <c r="C26" s="327">
        <v>37</v>
      </c>
      <c r="D26" s="327" t="s">
        <v>436</v>
      </c>
      <c r="E26" s="327">
        <v>98.102999999999994</v>
      </c>
      <c r="F26" s="326" t="s">
        <v>451</v>
      </c>
      <c r="G26" s="382"/>
      <c r="H26" s="383"/>
    </row>
    <row r="27" spans="1:8" ht="30">
      <c r="A27" s="328" t="s">
        <v>452</v>
      </c>
      <c r="B27" s="327" t="s">
        <v>453</v>
      </c>
      <c r="C27" s="327">
        <v>19</v>
      </c>
      <c r="D27" s="327" t="s">
        <v>454</v>
      </c>
      <c r="E27" s="327">
        <v>109.11199999999999</v>
      </c>
      <c r="F27" s="326" t="s">
        <v>455</v>
      </c>
      <c r="G27" s="382"/>
      <c r="H27" s="383"/>
    </row>
    <row r="28" spans="1:8" ht="30">
      <c r="A28" s="328" t="s">
        <v>456</v>
      </c>
      <c r="B28" s="327" t="s">
        <v>457</v>
      </c>
      <c r="C28" s="327">
        <v>47</v>
      </c>
      <c r="D28" s="327" t="s">
        <v>458</v>
      </c>
      <c r="E28" s="327" t="s">
        <v>459</v>
      </c>
      <c r="F28" s="326" t="s">
        <v>460</v>
      </c>
      <c r="G28" s="382"/>
      <c r="H28" s="383"/>
    </row>
    <row r="29" spans="1:8" ht="30">
      <c r="A29" s="332" t="s">
        <v>461</v>
      </c>
      <c r="B29" s="327"/>
      <c r="C29" s="326"/>
      <c r="D29" s="327" t="s">
        <v>462</v>
      </c>
      <c r="E29" s="327">
        <v>11.38</v>
      </c>
      <c r="F29" s="319" t="s">
        <v>463</v>
      </c>
      <c r="G29" s="382"/>
      <c r="H29" s="383"/>
    </row>
    <row r="30" spans="1:8" ht="45">
      <c r="A30" s="332" t="s">
        <v>464</v>
      </c>
      <c r="B30" s="327"/>
      <c r="C30" s="326"/>
      <c r="D30" s="327" t="s">
        <v>465</v>
      </c>
      <c r="E30" s="327" t="s">
        <v>466</v>
      </c>
      <c r="F30" s="319" t="s">
        <v>467</v>
      </c>
      <c r="G30" s="382"/>
      <c r="H30" s="383"/>
    </row>
    <row r="31" spans="1:8" ht="45">
      <c r="A31" s="332" t="s">
        <v>468</v>
      </c>
      <c r="B31" s="327"/>
      <c r="C31" s="326"/>
      <c r="D31" s="327" t="s">
        <v>469</v>
      </c>
      <c r="E31" s="327" t="s">
        <v>470</v>
      </c>
      <c r="F31" s="319" t="s">
        <v>471</v>
      </c>
      <c r="G31" s="382"/>
      <c r="H31" s="383"/>
    </row>
    <row r="32" spans="1:8" ht="30">
      <c r="A32" s="333" t="s">
        <v>472</v>
      </c>
      <c r="B32" s="327" t="s">
        <v>473</v>
      </c>
      <c r="C32" s="327" t="s">
        <v>474</v>
      </c>
      <c r="D32" s="327" t="s">
        <v>475</v>
      </c>
      <c r="E32" s="327" t="s">
        <v>476</v>
      </c>
      <c r="F32" s="319" t="s">
        <v>477</v>
      </c>
      <c r="G32" s="382"/>
      <c r="H32" s="383"/>
    </row>
    <row r="33" spans="1:8" ht="30">
      <c r="A33" s="333" t="s">
        <v>478</v>
      </c>
      <c r="B33" s="327" t="s">
        <v>479</v>
      </c>
      <c r="C33" s="327" t="s">
        <v>480</v>
      </c>
      <c r="D33" s="327" t="s">
        <v>481</v>
      </c>
      <c r="E33" s="327" t="s">
        <v>482</v>
      </c>
      <c r="F33" s="319" t="s">
        <v>483</v>
      </c>
      <c r="G33" s="382"/>
      <c r="H33" s="383"/>
    </row>
    <row r="34" spans="1:8" ht="45">
      <c r="A34" s="333" t="s">
        <v>484</v>
      </c>
      <c r="B34" s="327" t="s">
        <v>485</v>
      </c>
      <c r="C34" s="327">
        <v>43.11</v>
      </c>
      <c r="D34" s="327" t="s">
        <v>486</v>
      </c>
      <c r="E34" s="327" t="s">
        <v>487</v>
      </c>
      <c r="F34" s="319" t="s">
        <v>488</v>
      </c>
      <c r="G34" s="382"/>
      <c r="H34" s="383"/>
    </row>
    <row r="35" spans="1:8" ht="30">
      <c r="A35" s="333" t="s">
        <v>489</v>
      </c>
      <c r="B35" s="327"/>
      <c r="C35" s="327">
        <v>4.2300000000000004</v>
      </c>
      <c r="D35" s="327" t="s">
        <v>490</v>
      </c>
      <c r="E35" s="327" t="s">
        <v>491</v>
      </c>
      <c r="F35" s="319" t="s">
        <v>492</v>
      </c>
      <c r="G35" s="382"/>
      <c r="H35" s="383"/>
    </row>
    <row r="36" spans="1:8" ht="30">
      <c r="A36" s="334" t="s">
        <v>493</v>
      </c>
      <c r="B36" s="327" t="s">
        <v>494</v>
      </c>
      <c r="D36" s="327">
        <v>65.72</v>
      </c>
      <c r="E36" s="327" t="s">
        <v>495</v>
      </c>
      <c r="F36" s="319" t="s">
        <v>496</v>
      </c>
      <c r="G36" s="382"/>
      <c r="H36" s="383"/>
    </row>
    <row r="37" spans="1:8" ht="30">
      <c r="A37" s="336" t="s">
        <v>497</v>
      </c>
      <c r="B37" s="327" t="s">
        <v>498</v>
      </c>
      <c r="C37" s="327" t="s">
        <v>499</v>
      </c>
      <c r="D37" s="327">
        <v>65.75</v>
      </c>
      <c r="E37" s="327" t="s">
        <v>500</v>
      </c>
      <c r="F37" s="319" t="s">
        <v>501</v>
      </c>
      <c r="G37" s="382"/>
      <c r="H37" s="383"/>
    </row>
    <row r="38" spans="1:8" ht="45">
      <c r="A38" s="336" t="s">
        <v>502</v>
      </c>
      <c r="B38" s="327"/>
      <c r="C38" s="326"/>
      <c r="D38" s="327">
        <v>62</v>
      </c>
      <c r="E38" s="327" t="s">
        <v>503</v>
      </c>
      <c r="F38" s="319" t="s">
        <v>504</v>
      </c>
      <c r="G38" s="382"/>
      <c r="H38" s="383"/>
    </row>
    <row r="39" spans="1:8" ht="30">
      <c r="A39" s="337" t="s">
        <v>505</v>
      </c>
      <c r="B39" s="327" t="s">
        <v>506</v>
      </c>
      <c r="C39" s="327">
        <v>15.34</v>
      </c>
      <c r="D39" s="327" t="s">
        <v>507</v>
      </c>
      <c r="E39" s="327" t="s">
        <v>508</v>
      </c>
      <c r="F39" s="319" t="s">
        <v>509</v>
      </c>
      <c r="G39" s="382"/>
      <c r="H39" s="383"/>
    </row>
    <row r="40" spans="1:8" ht="45">
      <c r="A40" s="338" t="s">
        <v>510</v>
      </c>
      <c r="B40" s="327" t="s">
        <v>511</v>
      </c>
      <c r="C40" s="327">
        <v>37</v>
      </c>
      <c r="D40" s="327"/>
      <c r="E40" s="327">
        <v>15</v>
      </c>
      <c r="F40" s="319" t="s">
        <v>434</v>
      </c>
      <c r="G40" s="382"/>
      <c r="H40" s="383"/>
    </row>
    <row r="41" spans="1:8" ht="30">
      <c r="A41" s="338" t="s">
        <v>512</v>
      </c>
      <c r="B41" s="327">
        <v>8</v>
      </c>
      <c r="C41" s="327">
        <v>37</v>
      </c>
      <c r="D41" s="327"/>
      <c r="E41" s="327">
        <v>15</v>
      </c>
      <c r="F41" s="319" t="s">
        <v>434</v>
      </c>
      <c r="G41" s="382"/>
      <c r="H41" s="383"/>
    </row>
    <row r="42" spans="1:8" ht="60">
      <c r="A42" s="338" t="s">
        <v>513</v>
      </c>
      <c r="B42" s="327">
        <v>5</v>
      </c>
      <c r="C42" s="327">
        <v>14</v>
      </c>
      <c r="D42" s="327">
        <v>20.21</v>
      </c>
      <c r="E42" s="327">
        <v>40</v>
      </c>
      <c r="F42" s="319" t="s">
        <v>434</v>
      </c>
      <c r="G42" s="382"/>
      <c r="H42" s="383"/>
    </row>
    <row r="43" spans="1:8" ht="30">
      <c r="A43" s="338" t="s">
        <v>514</v>
      </c>
      <c r="B43" s="327"/>
      <c r="C43" s="326"/>
      <c r="D43" s="327">
        <v>73</v>
      </c>
      <c r="E43" s="327">
        <v>26</v>
      </c>
      <c r="F43" s="319" t="s">
        <v>434</v>
      </c>
      <c r="G43" s="382"/>
      <c r="H43" s="383"/>
    </row>
    <row r="44" spans="1:8" ht="45">
      <c r="A44" s="339" t="s">
        <v>515</v>
      </c>
      <c r="B44" s="327" t="s">
        <v>516</v>
      </c>
      <c r="C44" s="327" t="s">
        <v>517</v>
      </c>
      <c r="D44" s="327" t="s">
        <v>518</v>
      </c>
      <c r="E44" s="327" t="s">
        <v>519</v>
      </c>
      <c r="F44" s="327"/>
      <c r="G44" s="382"/>
      <c r="H44" s="383"/>
    </row>
    <row r="45" spans="1:8" ht="45">
      <c r="A45" s="339" t="s">
        <v>520</v>
      </c>
      <c r="B45" s="327"/>
      <c r="C45" s="327"/>
      <c r="D45" s="327">
        <v>58</v>
      </c>
      <c r="E45" s="327">
        <v>59</v>
      </c>
      <c r="F45" s="327"/>
      <c r="G45" s="382"/>
      <c r="H45" s="383"/>
    </row>
    <row r="46" spans="1:8" ht="45">
      <c r="A46" s="339" t="s">
        <v>521</v>
      </c>
      <c r="B46" s="327"/>
      <c r="C46" s="327">
        <v>15</v>
      </c>
      <c r="D46" s="327" t="s">
        <v>522</v>
      </c>
      <c r="E46" s="327" t="s">
        <v>523</v>
      </c>
      <c r="F46" s="319" t="s">
        <v>524</v>
      </c>
      <c r="G46" s="382"/>
      <c r="H46" s="383"/>
    </row>
    <row r="47" spans="1:8" ht="30">
      <c r="A47" s="340" t="s">
        <v>525</v>
      </c>
      <c r="B47" s="327"/>
      <c r="C47" s="327">
        <v>1.28</v>
      </c>
      <c r="D47" s="327" t="s">
        <v>526</v>
      </c>
      <c r="E47" s="327" t="s">
        <v>527</v>
      </c>
      <c r="F47" s="319" t="s">
        <v>528</v>
      </c>
    </row>
    <row r="48" spans="1:8" ht="30">
      <c r="A48" s="341" t="s">
        <v>529</v>
      </c>
      <c r="B48" s="327"/>
      <c r="C48" s="327"/>
      <c r="D48" s="327" t="s">
        <v>530</v>
      </c>
      <c r="E48" s="327" t="s">
        <v>531</v>
      </c>
      <c r="F48" s="319" t="s">
        <v>532</v>
      </c>
    </row>
    <row r="49" spans="1:6" ht="45">
      <c r="A49" s="342" t="s">
        <v>533</v>
      </c>
      <c r="B49" s="327"/>
      <c r="C49" s="327"/>
      <c r="D49" s="327" t="s">
        <v>534</v>
      </c>
      <c r="E49" s="327" t="s">
        <v>535</v>
      </c>
      <c r="F49" s="319" t="s">
        <v>536</v>
      </c>
    </row>
    <row r="50" spans="1:6" ht="30">
      <c r="A50" s="343" t="s">
        <v>537</v>
      </c>
      <c r="B50" s="327" t="s">
        <v>538</v>
      </c>
      <c r="C50" s="327" t="s">
        <v>539</v>
      </c>
      <c r="D50" s="327">
        <v>13.62</v>
      </c>
      <c r="E50" s="327" t="s">
        <v>540</v>
      </c>
      <c r="F50" s="319" t="s">
        <v>541</v>
      </c>
    </row>
  </sheetData>
  <mergeCells count="46">
    <mergeCell ref="G46:H46"/>
    <mergeCell ref="G40:H40"/>
    <mergeCell ref="G41:H41"/>
    <mergeCell ref="G42:H42"/>
    <mergeCell ref="G43:H43"/>
    <mergeCell ref="G44:H44"/>
    <mergeCell ref="G36:H36"/>
    <mergeCell ref="G37:H37"/>
    <mergeCell ref="G38:H38"/>
    <mergeCell ref="G39:H39"/>
    <mergeCell ref="G45:H45"/>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A2:F2"/>
    <mergeCell ref="B1:E1"/>
    <mergeCell ref="A3:A4"/>
    <mergeCell ref="B3:E3"/>
    <mergeCell ref="G5:H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49C2781-E828-4DF1-8EBE-3E37F4DBB16A}"/>
    <dataValidation allowBlank="1" showInputMessage="1" showErrorMessage="1" prompt="Proponer y escribir en una frase la estrategia para gestionar la debilidad, la oportunidad, la amenaza o la fortaleza.Usar verbo de acción en infinitivo._x000a_" sqref="G1 A3" xr:uid="{7B852396-1450-40E5-AF9D-541D0548DA18}"/>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B4" sqref="B4:H4"/>
    </sheetView>
  </sheetViews>
  <sheetFormatPr baseColWidth="10" defaultColWidth="11.44140625" defaultRowHeight="14.4"/>
  <cols>
    <col min="1" max="1" width="2.8867187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44140625" style="6"/>
  </cols>
  <sheetData>
    <row r="1" spans="2:8" ht="15" thickBot="1"/>
    <row r="2" spans="2:8" ht="18">
      <c r="B2" s="388" t="s">
        <v>542</v>
      </c>
      <c r="C2" s="389"/>
      <c r="D2" s="389"/>
      <c r="E2" s="389"/>
      <c r="F2" s="389"/>
      <c r="G2" s="389"/>
      <c r="H2" s="390"/>
    </row>
    <row r="3" spans="2:8">
      <c r="B3" s="391" t="s">
        <v>543</v>
      </c>
      <c r="C3" s="392"/>
      <c r="D3" s="392"/>
      <c r="E3" s="392"/>
      <c r="F3" s="392"/>
      <c r="G3" s="392"/>
      <c r="H3" s="393"/>
    </row>
    <row r="4" spans="2:8" ht="88.5" customHeight="1">
      <c r="B4" s="394" t="s">
        <v>544</v>
      </c>
      <c r="C4" s="395"/>
      <c r="D4" s="395"/>
      <c r="E4" s="395"/>
      <c r="F4" s="395"/>
      <c r="G4" s="395"/>
      <c r="H4" s="396"/>
    </row>
    <row r="5" spans="2:8">
      <c r="B5" s="7"/>
      <c r="C5" s="8"/>
      <c r="D5" s="8"/>
      <c r="E5" s="8"/>
      <c r="F5" s="8"/>
      <c r="G5" s="8"/>
      <c r="H5" s="9"/>
    </row>
    <row r="6" spans="2:8" ht="16.5" customHeight="1">
      <c r="B6" s="397" t="s">
        <v>545</v>
      </c>
      <c r="C6" s="398"/>
      <c r="D6" s="398"/>
      <c r="E6" s="398"/>
      <c r="F6" s="398"/>
      <c r="G6" s="398"/>
      <c r="H6" s="399"/>
    </row>
    <row r="7" spans="2:8" ht="44.25" customHeight="1">
      <c r="B7" s="397"/>
      <c r="C7" s="398"/>
      <c r="D7" s="398"/>
      <c r="E7" s="398"/>
      <c r="F7" s="398"/>
      <c r="G7" s="398"/>
      <c r="H7" s="399"/>
    </row>
    <row r="8" spans="2:8" ht="15" thickBot="1">
      <c r="B8" s="10"/>
      <c r="C8" s="11"/>
      <c r="D8" s="12"/>
      <c r="E8" s="13"/>
      <c r="F8" s="13"/>
      <c r="G8" s="14"/>
      <c r="H8" s="15"/>
    </row>
    <row r="9" spans="2:8">
      <c r="B9" s="10"/>
      <c r="C9" s="384" t="s">
        <v>546</v>
      </c>
      <c r="D9" s="385"/>
      <c r="E9" s="386" t="s">
        <v>547</v>
      </c>
      <c r="F9" s="387"/>
      <c r="G9" s="11"/>
      <c r="H9" s="15"/>
    </row>
    <row r="10" spans="2:8" ht="35.25" customHeight="1">
      <c r="B10" s="10"/>
      <c r="C10" s="400" t="s">
        <v>548</v>
      </c>
      <c r="D10" s="401"/>
      <c r="E10" s="402" t="s">
        <v>549</v>
      </c>
      <c r="F10" s="403"/>
      <c r="G10" s="11"/>
      <c r="H10" s="15"/>
    </row>
    <row r="11" spans="2:8" ht="17.25" customHeight="1">
      <c r="B11" s="10"/>
      <c r="C11" s="400" t="s">
        <v>550</v>
      </c>
      <c r="D11" s="401"/>
      <c r="E11" s="402" t="s">
        <v>551</v>
      </c>
      <c r="F11" s="403"/>
      <c r="G11" s="11"/>
      <c r="H11" s="15"/>
    </row>
    <row r="12" spans="2:8" ht="19.5" customHeight="1">
      <c r="B12" s="10"/>
      <c r="C12" s="400" t="s">
        <v>552</v>
      </c>
      <c r="D12" s="401"/>
      <c r="E12" s="402" t="s">
        <v>553</v>
      </c>
      <c r="F12" s="403"/>
      <c r="G12" s="11"/>
      <c r="H12" s="15"/>
    </row>
    <row r="13" spans="2:8" ht="27" customHeight="1">
      <c r="B13" s="10"/>
      <c r="C13" s="400" t="s">
        <v>554</v>
      </c>
      <c r="D13" s="401"/>
      <c r="E13" s="402" t="s">
        <v>555</v>
      </c>
      <c r="F13" s="403"/>
      <c r="G13" s="11"/>
      <c r="H13" s="15"/>
    </row>
    <row r="14" spans="2:8" ht="34.5" customHeight="1">
      <c r="B14" s="10"/>
      <c r="C14" s="404" t="s">
        <v>556</v>
      </c>
      <c r="D14" s="405"/>
      <c r="E14" s="406" t="s">
        <v>557</v>
      </c>
      <c r="F14" s="407"/>
      <c r="G14" s="11"/>
      <c r="H14" s="15"/>
    </row>
    <row r="15" spans="2:8" ht="27.75" customHeight="1">
      <c r="B15" s="10"/>
      <c r="C15" s="404" t="s">
        <v>558</v>
      </c>
      <c r="D15" s="405"/>
      <c r="E15" s="406" t="s">
        <v>559</v>
      </c>
      <c r="F15" s="407"/>
      <c r="G15" s="11"/>
      <c r="H15" s="15"/>
    </row>
    <row r="16" spans="2:8" ht="28.5" customHeight="1">
      <c r="B16" s="10"/>
      <c r="C16" s="404" t="s">
        <v>560</v>
      </c>
      <c r="D16" s="405"/>
      <c r="E16" s="406" t="s">
        <v>561</v>
      </c>
      <c r="F16" s="407"/>
      <c r="G16" s="11"/>
      <c r="H16" s="15"/>
    </row>
    <row r="17" spans="2:8" ht="72.75" customHeight="1">
      <c r="B17" s="10"/>
      <c r="C17" s="404" t="s">
        <v>562</v>
      </c>
      <c r="D17" s="405"/>
      <c r="E17" s="406" t="s">
        <v>563</v>
      </c>
      <c r="F17" s="407"/>
      <c r="G17" s="11"/>
      <c r="H17" s="15"/>
    </row>
    <row r="18" spans="2:8" ht="64.5" customHeight="1">
      <c r="B18" s="10"/>
      <c r="C18" s="404" t="s">
        <v>564</v>
      </c>
      <c r="D18" s="405"/>
      <c r="E18" s="406" t="s">
        <v>565</v>
      </c>
      <c r="F18" s="407"/>
      <c r="G18" s="11"/>
      <c r="H18" s="15"/>
    </row>
    <row r="19" spans="2:8" ht="71.25" customHeight="1">
      <c r="B19" s="10"/>
      <c r="C19" s="404" t="s">
        <v>566</v>
      </c>
      <c r="D19" s="405"/>
      <c r="E19" s="406" t="s">
        <v>567</v>
      </c>
      <c r="F19" s="407"/>
      <c r="G19" s="11"/>
      <c r="H19" s="15"/>
    </row>
    <row r="20" spans="2:8" ht="55.5" customHeight="1">
      <c r="B20" s="10"/>
      <c r="C20" s="408" t="s">
        <v>568</v>
      </c>
      <c r="D20" s="409"/>
      <c r="E20" s="406" t="s">
        <v>569</v>
      </c>
      <c r="F20" s="407"/>
      <c r="G20" s="11"/>
      <c r="H20" s="15"/>
    </row>
    <row r="21" spans="2:8" ht="42" customHeight="1">
      <c r="B21" s="10"/>
      <c r="C21" s="408" t="s">
        <v>570</v>
      </c>
      <c r="D21" s="409"/>
      <c r="E21" s="406" t="s">
        <v>571</v>
      </c>
      <c r="F21" s="407"/>
      <c r="G21" s="11"/>
      <c r="H21" s="15"/>
    </row>
    <row r="22" spans="2:8" ht="59.25" customHeight="1">
      <c r="B22" s="10"/>
      <c r="C22" s="408" t="s">
        <v>572</v>
      </c>
      <c r="D22" s="409"/>
      <c r="E22" s="406" t="s">
        <v>573</v>
      </c>
      <c r="F22" s="407"/>
      <c r="G22" s="11"/>
      <c r="H22" s="15"/>
    </row>
    <row r="23" spans="2:8" ht="23.25" customHeight="1">
      <c r="B23" s="10"/>
      <c r="C23" s="408" t="s">
        <v>574</v>
      </c>
      <c r="D23" s="409"/>
      <c r="E23" s="406" t="s">
        <v>575</v>
      </c>
      <c r="F23" s="407"/>
      <c r="G23" s="11"/>
      <c r="H23" s="15"/>
    </row>
    <row r="24" spans="2:8" ht="30.75" customHeight="1">
      <c r="B24" s="10"/>
      <c r="C24" s="408" t="s">
        <v>576</v>
      </c>
      <c r="D24" s="409"/>
      <c r="E24" s="406" t="s">
        <v>577</v>
      </c>
      <c r="F24" s="407"/>
      <c r="G24" s="11"/>
      <c r="H24" s="15"/>
    </row>
    <row r="25" spans="2:8" ht="33" customHeight="1">
      <c r="B25" s="10"/>
      <c r="C25" s="408" t="s">
        <v>578</v>
      </c>
      <c r="D25" s="409"/>
      <c r="E25" s="406" t="s">
        <v>579</v>
      </c>
      <c r="F25" s="407"/>
      <c r="G25" s="11"/>
      <c r="H25" s="15"/>
    </row>
    <row r="26" spans="2:8" ht="30" customHeight="1">
      <c r="B26" s="10"/>
      <c r="C26" s="408" t="s">
        <v>580</v>
      </c>
      <c r="D26" s="409"/>
      <c r="E26" s="406" t="s">
        <v>581</v>
      </c>
      <c r="F26" s="407"/>
      <c r="G26" s="11"/>
      <c r="H26" s="15"/>
    </row>
    <row r="27" spans="2:8" ht="35.25" customHeight="1">
      <c r="B27" s="10"/>
      <c r="C27" s="408" t="s">
        <v>582</v>
      </c>
      <c r="D27" s="409"/>
      <c r="E27" s="406" t="s">
        <v>583</v>
      </c>
      <c r="F27" s="407"/>
      <c r="G27" s="11"/>
      <c r="H27" s="15"/>
    </row>
    <row r="28" spans="2:8" ht="31.5" customHeight="1">
      <c r="B28" s="10"/>
      <c r="C28" s="408" t="s">
        <v>584</v>
      </c>
      <c r="D28" s="409"/>
      <c r="E28" s="406" t="s">
        <v>585</v>
      </c>
      <c r="F28" s="407"/>
      <c r="G28" s="11"/>
      <c r="H28" s="15"/>
    </row>
    <row r="29" spans="2:8" ht="35.25" customHeight="1">
      <c r="B29" s="10"/>
      <c r="C29" s="408" t="s">
        <v>586</v>
      </c>
      <c r="D29" s="409"/>
      <c r="E29" s="406" t="s">
        <v>587</v>
      </c>
      <c r="F29" s="407"/>
      <c r="G29" s="11"/>
      <c r="H29" s="15"/>
    </row>
    <row r="30" spans="2:8" ht="59.25" customHeight="1">
      <c r="B30" s="10"/>
      <c r="C30" s="408" t="s">
        <v>588</v>
      </c>
      <c r="D30" s="409"/>
      <c r="E30" s="406" t="s">
        <v>589</v>
      </c>
      <c r="F30" s="407"/>
      <c r="G30" s="11"/>
      <c r="H30" s="15"/>
    </row>
    <row r="31" spans="2:8" ht="57" customHeight="1">
      <c r="B31" s="10"/>
      <c r="C31" s="408" t="s">
        <v>590</v>
      </c>
      <c r="D31" s="409"/>
      <c r="E31" s="406" t="s">
        <v>591</v>
      </c>
      <c r="F31" s="407"/>
      <c r="G31" s="11"/>
      <c r="H31" s="15"/>
    </row>
    <row r="32" spans="2:8" ht="82.5" customHeight="1">
      <c r="B32" s="10"/>
      <c r="C32" s="408" t="s">
        <v>592</v>
      </c>
      <c r="D32" s="409"/>
      <c r="E32" s="406" t="s">
        <v>593</v>
      </c>
      <c r="F32" s="407"/>
      <c r="G32" s="11"/>
      <c r="H32" s="15"/>
    </row>
    <row r="33" spans="2:8" ht="46.5" customHeight="1">
      <c r="B33" s="10"/>
      <c r="C33" s="408" t="s">
        <v>594</v>
      </c>
      <c r="D33" s="409"/>
      <c r="E33" s="406" t="s">
        <v>595</v>
      </c>
      <c r="F33" s="407"/>
      <c r="G33" s="11"/>
      <c r="H33" s="15"/>
    </row>
    <row r="34" spans="2:8" ht="6.75" customHeight="1" thickBot="1">
      <c r="B34" s="10"/>
      <c r="C34" s="416"/>
      <c r="D34" s="417"/>
      <c r="E34" s="418"/>
      <c r="F34" s="419"/>
      <c r="G34" s="11"/>
      <c r="H34" s="15"/>
    </row>
    <row r="35" spans="2:8" ht="15" thickTop="1">
      <c r="B35" s="10"/>
      <c r="C35" s="16"/>
      <c r="D35" s="16"/>
      <c r="E35" s="17"/>
      <c r="F35" s="17"/>
      <c r="G35" s="11"/>
      <c r="H35" s="15"/>
    </row>
    <row r="36" spans="2:8" ht="21" customHeight="1">
      <c r="B36" s="410" t="s">
        <v>596</v>
      </c>
      <c r="C36" s="411"/>
      <c r="D36" s="411"/>
      <c r="E36" s="411"/>
      <c r="F36" s="411"/>
      <c r="G36" s="411"/>
      <c r="H36" s="412"/>
    </row>
    <row r="37" spans="2:8" ht="20.25" customHeight="1">
      <c r="B37" s="410" t="s">
        <v>597</v>
      </c>
      <c r="C37" s="411"/>
      <c r="D37" s="411"/>
      <c r="E37" s="411"/>
      <c r="F37" s="411"/>
      <c r="G37" s="411"/>
      <c r="H37" s="412"/>
    </row>
    <row r="38" spans="2:8" ht="20.25" customHeight="1">
      <c r="B38" s="410" t="s">
        <v>598</v>
      </c>
      <c r="C38" s="411"/>
      <c r="D38" s="411"/>
      <c r="E38" s="411"/>
      <c r="F38" s="411"/>
      <c r="G38" s="411"/>
      <c r="H38" s="412"/>
    </row>
    <row r="39" spans="2:8" ht="21.75" customHeight="1">
      <c r="B39" s="410" t="s">
        <v>599</v>
      </c>
      <c r="C39" s="411"/>
      <c r="D39" s="411"/>
      <c r="E39" s="411"/>
      <c r="F39" s="411"/>
      <c r="G39" s="411"/>
      <c r="H39" s="412"/>
    </row>
    <row r="40" spans="2:8" ht="22.5" customHeight="1">
      <c r="B40" s="410" t="s">
        <v>600</v>
      </c>
      <c r="C40" s="411"/>
      <c r="D40" s="411"/>
      <c r="E40" s="411"/>
      <c r="F40" s="411"/>
      <c r="G40" s="411"/>
      <c r="H40" s="412"/>
    </row>
    <row r="41" spans="2:8" ht="32.25" customHeight="1" thickBot="1">
      <c r="B41" s="413" t="s">
        <v>601</v>
      </c>
      <c r="C41" s="414"/>
      <c r="D41" s="414"/>
      <c r="E41" s="414"/>
      <c r="F41" s="414"/>
      <c r="G41" s="414"/>
      <c r="H41" s="41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3"/>
  <sheetViews>
    <sheetView topLeftCell="A12" zoomScale="60" zoomScaleNormal="60" workbookViewId="0">
      <selection activeCell="AH41" sqref="AH41:AH43"/>
    </sheetView>
  </sheetViews>
  <sheetFormatPr baseColWidth="10" defaultColWidth="11.44140625" defaultRowHeight="14.4"/>
  <cols>
    <col min="1" max="1" width="11.44140625" style="182"/>
    <col min="2" max="2" width="20" style="182" customWidth="1"/>
    <col min="3" max="3" width="25.6640625" style="182" customWidth="1"/>
    <col min="4" max="4" width="31.88671875" style="182" customWidth="1"/>
    <col min="5" max="5" width="21.5546875" style="182" customWidth="1"/>
    <col min="6" max="6" width="30.6640625" style="182" customWidth="1"/>
    <col min="7" max="7" width="23.33203125" style="182" customWidth="1"/>
    <col min="8" max="8" width="12.109375" style="182" customWidth="1"/>
    <col min="9" max="9" width="13.33203125" style="182" customWidth="1"/>
    <col min="10" max="10" width="11.44140625" style="182"/>
    <col min="11" max="11" width="24.33203125" style="182" customWidth="1"/>
    <col min="12" max="12" width="22.88671875" style="182" customWidth="1"/>
    <col min="13" max="15" width="11.44140625" style="182"/>
    <col min="16" max="16" width="33.44140625" style="182" customWidth="1"/>
    <col min="17" max="17" width="13.109375" style="182" customWidth="1"/>
    <col min="18" max="18" width="11.44140625" style="182"/>
    <col min="19" max="19" width="15.33203125" style="182" bestFit="1" customWidth="1"/>
    <col min="20" max="20" width="14.44140625" style="182" customWidth="1"/>
    <col min="21" max="21" width="14.5546875" style="182" customWidth="1"/>
    <col min="22" max="22" width="11.44140625" style="182"/>
    <col min="23" max="23" width="14" style="182" bestFit="1" customWidth="1"/>
    <col min="24" max="24" width="38.5546875" style="182" hidden="1" customWidth="1"/>
    <col min="25" max="25" width="44.88671875" style="182" hidden="1" customWidth="1"/>
    <col min="26" max="26" width="11.5546875" style="182" customWidth="1"/>
    <col min="27" max="27" width="11.88671875" style="182" customWidth="1"/>
    <col min="28" max="28" width="10.88671875" style="182" customWidth="1"/>
    <col min="29" max="29" width="39.44140625" style="182" hidden="1" customWidth="1"/>
    <col min="30" max="30" width="22.33203125" style="182" customWidth="1"/>
    <col min="31" max="31" width="13.44140625" style="182" customWidth="1"/>
    <col min="32" max="32" width="11.44140625" style="182"/>
    <col min="33" max="33" width="13.44140625" style="182" customWidth="1"/>
    <col min="34" max="34" width="21.109375" style="182" customWidth="1"/>
    <col min="35" max="35" width="14.44140625" style="182" customWidth="1"/>
    <col min="36" max="36" width="15" style="182" customWidth="1"/>
    <col min="37" max="37" width="16.109375" style="182" customWidth="1"/>
    <col min="38" max="38" width="17.88671875" style="182" bestFit="1" customWidth="1"/>
    <col min="39" max="39" width="12" style="182" bestFit="1" customWidth="1"/>
    <col min="40" max="40" width="11.44140625" style="182"/>
    <col min="41" max="298" width="11.44140625" style="180"/>
    <col min="299" max="16384" width="11.44140625" style="181"/>
  </cols>
  <sheetData>
    <row r="1" spans="1:298" s="178" customFormat="1" ht="16.5" customHeight="1">
      <c r="A1" s="444"/>
      <c r="B1" s="445"/>
      <c r="C1" s="445"/>
      <c r="D1" s="434" t="s">
        <v>602</v>
      </c>
      <c r="E1" s="434"/>
      <c r="F1" s="434"/>
      <c r="G1" s="434"/>
      <c r="H1" s="434"/>
      <c r="I1" s="434"/>
      <c r="J1" s="434"/>
      <c r="K1" s="434"/>
      <c r="L1" s="434"/>
      <c r="M1" s="434"/>
      <c r="N1" s="434"/>
      <c r="O1" s="434"/>
      <c r="P1" s="434"/>
      <c r="Q1" s="434"/>
      <c r="R1" s="434"/>
      <c r="S1" s="434"/>
      <c r="T1" s="434"/>
      <c r="U1" s="434"/>
      <c r="V1" s="434"/>
      <c r="W1" s="434"/>
      <c r="X1" s="434"/>
      <c r="Y1" s="434"/>
      <c r="Z1" s="434"/>
      <c r="AA1" s="434"/>
      <c r="AB1" s="434"/>
      <c r="AC1" s="434"/>
      <c r="AD1" s="434"/>
      <c r="AE1" s="434"/>
      <c r="AF1" s="434"/>
      <c r="AG1" s="434"/>
      <c r="AH1" s="434"/>
      <c r="AI1" s="434"/>
      <c r="AJ1" s="434"/>
      <c r="AK1" s="434"/>
      <c r="AL1" s="436" t="s">
        <v>603</v>
      </c>
      <c r="AM1" s="436"/>
      <c r="AN1" s="436"/>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c r="IF1" s="177"/>
      <c r="IG1" s="177"/>
      <c r="IH1" s="177"/>
      <c r="II1" s="177"/>
      <c r="IJ1" s="177"/>
      <c r="IK1" s="177"/>
      <c r="IL1" s="177"/>
      <c r="IM1" s="177"/>
      <c r="IN1" s="177"/>
      <c r="IO1" s="177"/>
      <c r="IP1" s="177"/>
      <c r="IQ1" s="177"/>
      <c r="IR1" s="177"/>
      <c r="IS1" s="177"/>
      <c r="IT1" s="177"/>
      <c r="IU1" s="177"/>
      <c r="IV1" s="177"/>
      <c r="IW1" s="177"/>
      <c r="IX1" s="177"/>
      <c r="IY1" s="177"/>
      <c r="IZ1" s="177"/>
      <c r="JA1" s="177"/>
      <c r="JB1" s="177"/>
      <c r="JC1" s="177"/>
      <c r="JD1" s="177"/>
      <c r="JE1" s="177"/>
      <c r="JF1" s="177"/>
      <c r="JG1" s="177"/>
      <c r="JH1" s="177"/>
      <c r="JI1" s="177"/>
      <c r="JJ1" s="177"/>
      <c r="JK1" s="177"/>
      <c r="JL1" s="177"/>
      <c r="JM1" s="177"/>
      <c r="JN1" s="177"/>
      <c r="JO1" s="177"/>
      <c r="JP1" s="177"/>
      <c r="JQ1" s="177"/>
      <c r="JR1" s="177"/>
      <c r="JS1" s="177"/>
      <c r="JT1" s="177"/>
      <c r="JU1" s="177"/>
      <c r="JV1" s="177"/>
      <c r="JW1" s="177"/>
      <c r="JX1" s="177"/>
      <c r="JY1" s="177"/>
      <c r="JZ1" s="177"/>
      <c r="KA1" s="177"/>
      <c r="KB1" s="177"/>
      <c r="KC1" s="177"/>
      <c r="KD1" s="177"/>
      <c r="KE1" s="177"/>
      <c r="KF1" s="177"/>
      <c r="KG1" s="177"/>
      <c r="KH1" s="177"/>
      <c r="KI1" s="177"/>
      <c r="KJ1" s="177"/>
      <c r="KK1" s="177"/>
      <c r="KL1" s="177"/>
    </row>
    <row r="2" spans="1:298" s="178" customFormat="1" ht="39.75" customHeight="1">
      <c r="A2" s="446"/>
      <c r="B2" s="447"/>
      <c r="C2" s="447"/>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6"/>
      <c r="AM2" s="436"/>
      <c r="AN2" s="436"/>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7"/>
      <c r="EZ2" s="177"/>
      <c r="FA2" s="177"/>
      <c r="FB2" s="177"/>
      <c r="FC2" s="177"/>
      <c r="FD2" s="177"/>
      <c r="FE2" s="177"/>
      <c r="FF2" s="177"/>
      <c r="FG2" s="177"/>
      <c r="FH2" s="177"/>
      <c r="FI2" s="177"/>
      <c r="FJ2" s="177"/>
      <c r="FK2" s="177"/>
      <c r="FL2" s="177"/>
      <c r="FM2" s="177"/>
      <c r="FN2" s="177"/>
      <c r="FO2" s="177"/>
      <c r="FP2" s="177"/>
      <c r="FQ2" s="177"/>
      <c r="FR2" s="177"/>
      <c r="FS2" s="177"/>
      <c r="FT2" s="177"/>
      <c r="FU2" s="177"/>
      <c r="FV2" s="177"/>
      <c r="FW2" s="177"/>
      <c r="FX2" s="177"/>
      <c r="FY2" s="177"/>
      <c r="FZ2" s="177"/>
      <c r="GA2" s="177"/>
      <c r="GB2" s="177"/>
      <c r="GC2" s="177"/>
      <c r="GD2" s="177"/>
      <c r="GE2" s="177"/>
      <c r="GF2" s="177"/>
      <c r="GG2" s="177"/>
      <c r="GH2" s="177"/>
      <c r="GI2" s="177"/>
      <c r="GJ2" s="177"/>
      <c r="GK2" s="177"/>
      <c r="GL2" s="177"/>
      <c r="GM2" s="177"/>
      <c r="GN2" s="177"/>
      <c r="GO2" s="177"/>
      <c r="GP2" s="177"/>
      <c r="GQ2" s="177"/>
      <c r="GR2" s="177"/>
      <c r="GS2" s="177"/>
      <c r="GT2" s="177"/>
      <c r="GU2" s="177"/>
      <c r="GV2" s="177"/>
      <c r="GW2" s="177"/>
      <c r="GX2" s="177"/>
      <c r="GY2" s="177"/>
      <c r="GZ2" s="177"/>
      <c r="HA2" s="177"/>
      <c r="HB2" s="177"/>
      <c r="HC2" s="177"/>
      <c r="HD2" s="177"/>
      <c r="HE2" s="177"/>
      <c r="HF2" s="177"/>
      <c r="HG2" s="177"/>
      <c r="HH2" s="177"/>
      <c r="HI2" s="177"/>
      <c r="HJ2" s="177"/>
      <c r="HK2" s="177"/>
      <c r="HL2" s="177"/>
      <c r="HM2" s="177"/>
      <c r="HN2" s="177"/>
      <c r="HO2" s="177"/>
      <c r="HP2" s="177"/>
      <c r="HQ2" s="177"/>
      <c r="HR2" s="177"/>
      <c r="HS2" s="177"/>
      <c r="HT2" s="177"/>
      <c r="HU2" s="177"/>
      <c r="HV2" s="177"/>
      <c r="HW2" s="177"/>
      <c r="HX2" s="177"/>
      <c r="HY2" s="177"/>
      <c r="HZ2" s="177"/>
      <c r="IA2" s="177"/>
      <c r="IB2" s="177"/>
      <c r="IC2" s="177"/>
      <c r="ID2" s="177"/>
      <c r="IE2" s="177"/>
      <c r="IF2" s="177"/>
      <c r="IG2" s="177"/>
      <c r="IH2" s="177"/>
      <c r="II2" s="177"/>
      <c r="IJ2" s="177"/>
      <c r="IK2" s="177"/>
      <c r="IL2" s="177"/>
      <c r="IM2" s="177"/>
      <c r="IN2" s="177"/>
      <c r="IO2" s="177"/>
      <c r="IP2" s="177"/>
      <c r="IQ2" s="177"/>
      <c r="IR2" s="177"/>
      <c r="IS2" s="177"/>
      <c r="IT2" s="177"/>
      <c r="IU2" s="177"/>
      <c r="IV2" s="177"/>
      <c r="IW2" s="177"/>
      <c r="IX2" s="177"/>
      <c r="IY2" s="177"/>
      <c r="IZ2" s="177"/>
      <c r="JA2" s="177"/>
      <c r="JB2" s="177"/>
      <c r="JC2" s="177"/>
      <c r="JD2" s="177"/>
      <c r="JE2" s="177"/>
      <c r="JF2" s="177"/>
      <c r="JG2" s="177"/>
      <c r="JH2" s="177"/>
      <c r="JI2" s="177"/>
      <c r="JJ2" s="177"/>
      <c r="JK2" s="177"/>
      <c r="JL2" s="177"/>
      <c r="JM2" s="177"/>
      <c r="JN2" s="177"/>
      <c r="JO2" s="177"/>
      <c r="JP2" s="177"/>
      <c r="JQ2" s="177"/>
      <c r="JR2" s="177"/>
      <c r="JS2" s="177"/>
      <c r="JT2" s="177"/>
      <c r="JU2" s="177"/>
      <c r="JV2" s="177"/>
      <c r="JW2" s="177"/>
      <c r="JX2" s="177"/>
      <c r="JY2" s="177"/>
      <c r="JZ2" s="177"/>
      <c r="KA2" s="177"/>
      <c r="KB2" s="177"/>
      <c r="KC2" s="177"/>
      <c r="KD2" s="177"/>
      <c r="KE2" s="177"/>
      <c r="KF2" s="177"/>
      <c r="KG2" s="177"/>
      <c r="KH2" s="177"/>
      <c r="KI2" s="177"/>
      <c r="KJ2" s="177"/>
      <c r="KK2" s="177"/>
      <c r="KL2" s="177"/>
    </row>
    <row r="3" spans="1:298" s="178" customFormat="1" ht="13.8">
      <c r="A3" s="2"/>
      <c r="B3" s="2"/>
      <c r="C3" s="2"/>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6"/>
      <c r="AM3" s="436"/>
      <c r="AN3" s="436"/>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177"/>
      <c r="DE3" s="177"/>
      <c r="DF3" s="177"/>
      <c r="DG3" s="177"/>
      <c r="DH3" s="177"/>
      <c r="DI3" s="177"/>
      <c r="DJ3" s="177"/>
      <c r="DK3" s="177"/>
      <c r="DL3" s="177"/>
      <c r="DM3" s="177"/>
      <c r="DN3" s="177"/>
      <c r="DO3" s="177"/>
      <c r="DP3" s="177"/>
      <c r="DQ3" s="177"/>
      <c r="DR3" s="177"/>
      <c r="DS3" s="177"/>
      <c r="DT3" s="177"/>
      <c r="DU3" s="177"/>
      <c r="DV3" s="177"/>
      <c r="DW3" s="177"/>
      <c r="DX3" s="177"/>
      <c r="DY3" s="177"/>
      <c r="DZ3" s="177"/>
      <c r="EA3" s="177"/>
      <c r="EB3" s="177"/>
      <c r="EC3" s="177"/>
      <c r="ED3" s="177"/>
      <c r="EE3" s="177"/>
      <c r="EF3" s="177"/>
      <c r="EG3" s="177"/>
      <c r="EH3" s="177"/>
      <c r="EI3" s="177"/>
      <c r="EJ3" s="177"/>
      <c r="EK3" s="177"/>
      <c r="EL3" s="177"/>
      <c r="EM3" s="177"/>
      <c r="EN3" s="177"/>
      <c r="EO3" s="177"/>
      <c r="EP3" s="177"/>
      <c r="EQ3" s="177"/>
      <c r="ER3" s="177"/>
      <c r="ES3" s="177"/>
      <c r="ET3" s="177"/>
      <c r="EU3" s="177"/>
      <c r="EV3" s="177"/>
      <c r="EW3" s="177"/>
      <c r="EX3" s="177"/>
      <c r="EY3" s="177"/>
      <c r="EZ3" s="177"/>
      <c r="FA3" s="177"/>
      <c r="FB3" s="177"/>
      <c r="FC3" s="177"/>
      <c r="FD3" s="177"/>
      <c r="FE3" s="177"/>
      <c r="FF3" s="177"/>
      <c r="FG3" s="177"/>
      <c r="FH3" s="177"/>
      <c r="FI3" s="177"/>
      <c r="FJ3" s="177"/>
      <c r="FK3" s="177"/>
      <c r="FL3" s="177"/>
      <c r="FM3" s="177"/>
      <c r="FN3" s="177"/>
      <c r="FO3" s="177"/>
      <c r="FP3" s="177"/>
      <c r="FQ3" s="177"/>
      <c r="FR3" s="177"/>
      <c r="FS3" s="177"/>
      <c r="FT3" s="177"/>
      <c r="FU3" s="177"/>
      <c r="FV3" s="177"/>
      <c r="FW3" s="177"/>
      <c r="FX3" s="177"/>
      <c r="FY3" s="177"/>
      <c r="FZ3" s="177"/>
      <c r="GA3" s="177"/>
      <c r="GB3" s="177"/>
      <c r="GC3" s="177"/>
      <c r="GD3" s="177"/>
      <c r="GE3" s="177"/>
      <c r="GF3" s="177"/>
      <c r="GG3" s="177"/>
      <c r="GH3" s="177"/>
      <c r="GI3" s="177"/>
      <c r="GJ3" s="177"/>
      <c r="GK3" s="177"/>
      <c r="GL3" s="177"/>
      <c r="GM3" s="177"/>
      <c r="GN3" s="177"/>
      <c r="GO3" s="177"/>
      <c r="GP3" s="177"/>
      <c r="GQ3" s="177"/>
      <c r="GR3" s="177"/>
      <c r="GS3" s="177"/>
      <c r="GT3" s="177"/>
      <c r="GU3" s="177"/>
      <c r="GV3" s="177"/>
      <c r="GW3" s="177"/>
      <c r="GX3" s="177"/>
      <c r="GY3" s="177"/>
      <c r="GZ3" s="177"/>
      <c r="HA3" s="177"/>
      <c r="HB3" s="177"/>
      <c r="HC3" s="177"/>
      <c r="HD3" s="177"/>
      <c r="HE3" s="177"/>
      <c r="HF3" s="177"/>
      <c r="HG3" s="177"/>
      <c r="HH3" s="177"/>
      <c r="HI3" s="177"/>
      <c r="HJ3" s="177"/>
      <c r="HK3" s="177"/>
      <c r="HL3" s="177"/>
      <c r="HM3" s="177"/>
      <c r="HN3" s="177"/>
      <c r="HO3" s="177"/>
      <c r="HP3" s="177"/>
      <c r="HQ3" s="177"/>
      <c r="HR3" s="177"/>
      <c r="HS3" s="177"/>
      <c r="HT3" s="177"/>
      <c r="HU3" s="177"/>
      <c r="HV3" s="177"/>
      <c r="HW3" s="177"/>
      <c r="HX3" s="177"/>
      <c r="HY3" s="177"/>
      <c r="HZ3" s="177"/>
      <c r="IA3" s="177"/>
      <c r="IB3" s="177"/>
      <c r="IC3" s="177"/>
      <c r="ID3" s="177"/>
      <c r="IE3" s="177"/>
      <c r="IF3" s="177"/>
      <c r="IG3" s="177"/>
      <c r="IH3" s="177"/>
      <c r="II3" s="177"/>
      <c r="IJ3" s="177"/>
      <c r="IK3" s="177"/>
      <c r="IL3" s="177"/>
      <c r="IM3" s="177"/>
      <c r="IN3" s="177"/>
      <c r="IO3" s="177"/>
      <c r="IP3" s="177"/>
      <c r="IQ3" s="177"/>
      <c r="IR3" s="177"/>
      <c r="IS3" s="177"/>
      <c r="IT3" s="177"/>
      <c r="IU3" s="177"/>
      <c r="IV3" s="177"/>
      <c r="IW3" s="177"/>
      <c r="IX3" s="177"/>
      <c r="IY3" s="177"/>
      <c r="IZ3" s="177"/>
      <c r="JA3" s="177"/>
      <c r="JB3" s="177"/>
      <c r="JC3" s="177"/>
      <c r="JD3" s="177"/>
      <c r="JE3" s="177"/>
      <c r="JF3" s="177"/>
      <c r="JG3" s="177"/>
      <c r="JH3" s="177"/>
      <c r="JI3" s="177"/>
      <c r="JJ3" s="177"/>
      <c r="JK3" s="177"/>
      <c r="JL3" s="177"/>
      <c r="JM3" s="177"/>
      <c r="JN3" s="177"/>
      <c r="JO3" s="177"/>
      <c r="JP3" s="177"/>
      <c r="JQ3" s="177"/>
      <c r="JR3" s="177"/>
      <c r="JS3" s="177"/>
      <c r="JT3" s="177"/>
      <c r="JU3" s="177"/>
      <c r="JV3" s="177"/>
      <c r="JW3" s="177"/>
      <c r="JX3" s="177"/>
      <c r="JY3" s="177"/>
      <c r="JZ3" s="177"/>
      <c r="KA3" s="177"/>
      <c r="KB3" s="177"/>
      <c r="KC3" s="177"/>
      <c r="KD3" s="177"/>
      <c r="KE3" s="177"/>
      <c r="KF3" s="177"/>
      <c r="KG3" s="177"/>
      <c r="KH3" s="177"/>
      <c r="KI3" s="177"/>
      <c r="KJ3" s="177"/>
      <c r="KK3" s="177"/>
      <c r="KL3" s="177"/>
    </row>
    <row r="4" spans="1:298" s="178" customFormat="1" ht="26.25" customHeight="1">
      <c r="A4" s="437" t="s">
        <v>604</v>
      </c>
      <c r="B4" s="438"/>
      <c r="C4" s="439"/>
      <c r="D4" s="440" t="s">
        <v>605</v>
      </c>
      <c r="E4" s="441"/>
      <c r="F4" s="441"/>
      <c r="G4" s="441"/>
      <c r="H4" s="441"/>
      <c r="I4" s="441"/>
      <c r="J4" s="441"/>
      <c r="K4" s="441"/>
      <c r="L4" s="441"/>
      <c r="M4" s="441"/>
      <c r="N4" s="442"/>
      <c r="O4" s="443"/>
      <c r="P4" s="443"/>
      <c r="Q4" s="443"/>
      <c r="R4" s="2"/>
      <c r="S4" s="2"/>
      <c r="T4" s="2"/>
      <c r="U4" s="2"/>
      <c r="V4" s="2"/>
      <c r="W4" s="2"/>
      <c r="X4" s="2"/>
      <c r="Y4" s="2"/>
      <c r="Z4" s="2"/>
      <c r="AA4" s="2"/>
      <c r="AB4" s="2"/>
      <c r="AC4" s="2"/>
      <c r="AD4" s="2"/>
      <c r="AE4" s="2"/>
      <c r="AF4" s="2"/>
      <c r="AG4" s="2"/>
      <c r="AH4" s="2"/>
      <c r="AI4" s="2"/>
      <c r="AJ4" s="2"/>
      <c r="AK4" s="2"/>
      <c r="AL4" s="2"/>
      <c r="AM4" s="2"/>
      <c r="AN4" s="2"/>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row>
    <row r="5" spans="1:298" s="178" customFormat="1" ht="90" customHeight="1">
      <c r="A5" s="437" t="s">
        <v>606</v>
      </c>
      <c r="B5" s="438"/>
      <c r="C5" s="439"/>
      <c r="D5" s="448" t="str">
        <f>+'Análisis de Contexto '!B7</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449"/>
      <c r="F5" s="449"/>
      <c r="G5" s="449"/>
      <c r="H5" s="449"/>
      <c r="I5" s="449"/>
      <c r="J5" s="449"/>
      <c r="K5" s="449"/>
      <c r="L5" s="449"/>
      <c r="M5" s="449"/>
      <c r="N5" s="450"/>
      <c r="O5" s="2"/>
      <c r="P5" s="2"/>
      <c r="Q5" s="2"/>
      <c r="R5" s="2"/>
      <c r="S5" s="2"/>
      <c r="T5" s="2"/>
      <c r="U5" s="2"/>
      <c r="V5" s="2"/>
      <c r="W5" s="2"/>
      <c r="X5" s="2"/>
      <c r="Y5" s="2"/>
      <c r="Z5" s="2"/>
      <c r="AA5" s="2"/>
      <c r="AB5" s="2"/>
      <c r="AC5" s="2"/>
      <c r="AD5" s="2"/>
      <c r="AE5" s="2"/>
      <c r="AF5" s="2"/>
      <c r="AG5" s="2"/>
      <c r="AH5" s="2"/>
      <c r="AI5" s="2"/>
      <c r="AJ5" s="2"/>
      <c r="AK5" s="2"/>
      <c r="AL5" s="2"/>
      <c r="AM5" s="2"/>
      <c r="AN5" s="2"/>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row>
    <row r="6" spans="1:298" s="178" customFormat="1" ht="49.5" customHeight="1">
      <c r="A6" s="437" t="s">
        <v>607</v>
      </c>
      <c r="B6" s="438"/>
      <c r="C6" s="439"/>
      <c r="D6" s="448" t="s">
        <v>608</v>
      </c>
      <c r="E6" s="449"/>
      <c r="F6" s="449"/>
      <c r="G6" s="449"/>
      <c r="H6" s="449"/>
      <c r="I6" s="449"/>
      <c r="J6" s="449"/>
      <c r="K6" s="449"/>
      <c r="L6" s="449"/>
      <c r="M6" s="449"/>
      <c r="N6" s="450"/>
      <c r="O6" s="2"/>
      <c r="P6" s="2"/>
      <c r="Q6" s="2"/>
      <c r="R6" s="2"/>
      <c r="S6" s="2"/>
      <c r="T6" s="2"/>
      <c r="U6" s="2"/>
      <c r="V6" s="2"/>
      <c r="W6" s="2"/>
      <c r="X6" s="2"/>
      <c r="Y6" s="2"/>
      <c r="Z6" s="2"/>
      <c r="AA6" s="2"/>
      <c r="AB6" s="2"/>
      <c r="AC6" s="2"/>
      <c r="AD6" s="2"/>
      <c r="AE6" s="2"/>
      <c r="AF6" s="2"/>
      <c r="AG6" s="2"/>
      <c r="AH6" s="2"/>
      <c r="AI6" s="2"/>
      <c r="AJ6" s="2"/>
      <c r="AK6" s="2"/>
      <c r="AL6" s="2"/>
      <c r="AM6" s="2"/>
      <c r="AN6" s="2"/>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7"/>
      <c r="BO6" s="177"/>
      <c r="BP6" s="177"/>
      <c r="BQ6" s="177"/>
      <c r="BR6" s="177"/>
      <c r="BS6" s="177"/>
      <c r="BT6" s="177"/>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7"/>
      <c r="DI6" s="177"/>
      <c r="DJ6" s="177"/>
      <c r="DK6" s="177"/>
      <c r="DL6" s="177"/>
      <c r="DM6" s="177"/>
      <c r="DN6" s="177"/>
      <c r="DO6" s="177"/>
      <c r="DP6" s="17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c r="EP6" s="177"/>
      <c r="EQ6" s="177"/>
      <c r="ER6" s="177"/>
      <c r="ES6" s="177"/>
      <c r="ET6" s="177"/>
      <c r="EU6" s="177"/>
      <c r="EV6" s="177"/>
      <c r="EW6" s="177"/>
      <c r="EX6" s="177"/>
      <c r="EY6" s="177"/>
      <c r="EZ6" s="177"/>
      <c r="FA6" s="177"/>
      <c r="FB6" s="177"/>
      <c r="FC6" s="177"/>
      <c r="FD6" s="177"/>
      <c r="FE6" s="177"/>
      <c r="FF6" s="177"/>
      <c r="FG6" s="177"/>
      <c r="FH6" s="177"/>
      <c r="FI6" s="177"/>
      <c r="FJ6" s="177"/>
      <c r="FK6" s="177"/>
      <c r="FL6" s="177"/>
      <c r="FM6" s="177"/>
      <c r="FN6" s="177"/>
      <c r="FO6" s="177"/>
      <c r="FP6" s="177"/>
      <c r="FQ6" s="177"/>
      <c r="FR6" s="177"/>
      <c r="FS6" s="177"/>
      <c r="FT6" s="177"/>
      <c r="FU6" s="177"/>
      <c r="FV6" s="177"/>
      <c r="FW6" s="177"/>
      <c r="FX6" s="177"/>
      <c r="FY6" s="177"/>
      <c r="FZ6" s="177"/>
      <c r="GA6" s="177"/>
      <c r="GB6" s="177"/>
      <c r="GC6" s="177"/>
      <c r="GD6" s="177"/>
      <c r="GE6" s="177"/>
      <c r="GF6" s="177"/>
      <c r="GG6" s="177"/>
      <c r="GH6" s="177"/>
      <c r="GI6" s="177"/>
      <c r="GJ6" s="177"/>
      <c r="GK6" s="177"/>
      <c r="GL6" s="177"/>
      <c r="GM6" s="177"/>
      <c r="GN6" s="177"/>
      <c r="GO6" s="177"/>
      <c r="GP6" s="177"/>
      <c r="GQ6" s="177"/>
      <c r="GR6" s="177"/>
      <c r="GS6" s="177"/>
      <c r="GT6" s="177"/>
      <c r="GU6" s="177"/>
      <c r="GV6" s="177"/>
      <c r="GW6" s="177"/>
      <c r="GX6" s="177"/>
      <c r="GY6" s="177"/>
      <c r="GZ6" s="177"/>
      <c r="HA6" s="177"/>
      <c r="HB6" s="177"/>
      <c r="HC6" s="177"/>
      <c r="HD6" s="177"/>
      <c r="HE6" s="177"/>
      <c r="HF6" s="177"/>
      <c r="HG6" s="177"/>
      <c r="HH6" s="177"/>
      <c r="HI6" s="177"/>
      <c r="HJ6" s="177"/>
      <c r="HK6" s="177"/>
      <c r="HL6" s="177"/>
      <c r="HM6" s="177"/>
      <c r="HN6" s="177"/>
      <c r="HO6" s="177"/>
      <c r="HP6" s="177"/>
      <c r="HQ6" s="177"/>
      <c r="HR6" s="177"/>
      <c r="HS6" s="177"/>
      <c r="HT6" s="177"/>
      <c r="HU6" s="177"/>
      <c r="HV6" s="177"/>
      <c r="HW6" s="177"/>
      <c r="HX6" s="177"/>
      <c r="HY6" s="177"/>
      <c r="HZ6" s="177"/>
      <c r="IA6" s="177"/>
      <c r="IB6" s="177"/>
      <c r="IC6" s="177"/>
      <c r="ID6" s="177"/>
      <c r="IE6" s="177"/>
      <c r="IF6" s="177"/>
      <c r="IG6" s="177"/>
      <c r="IH6" s="177"/>
      <c r="II6" s="177"/>
      <c r="IJ6" s="177"/>
      <c r="IK6" s="177"/>
      <c r="IL6" s="177"/>
      <c r="IM6" s="177"/>
      <c r="IN6" s="177"/>
      <c r="IO6" s="177"/>
      <c r="IP6" s="177"/>
      <c r="IQ6" s="177"/>
      <c r="IR6" s="177"/>
      <c r="IS6" s="177"/>
      <c r="IT6" s="177"/>
      <c r="IU6" s="177"/>
      <c r="IV6" s="177"/>
      <c r="IW6" s="177"/>
      <c r="IX6" s="177"/>
      <c r="IY6" s="177"/>
      <c r="IZ6" s="177"/>
      <c r="JA6" s="177"/>
      <c r="JB6" s="177"/>
      <c r="JC6" s="177"/>
      <c r="JD6" s="177"/>
      <c r="JE6" s="177"/>
      <c r="JF6" s="177"/>
      <c r="JG6" s="177"/>
      <c r="JH6" s="177"/>
      <c r="JI6" s="177"/>
      <c r="JJ6" s="177"/>
      <c r="JK6" s="177"/>
      <c r="JL6" s="177"/>
      <c r="JM6" s="177"/>
      <c r="JN6" s="177"/>
      <c r="JO6" s="177"/>
      <c r="JP6" s="177"/>
      <c r="JQ6" s="177"/>
      <c r="JR6" s="177"/>
      <c r="JS6" s="177"/>
      <c r="JT6" s="177"/>
      <c r="JU6" s="177"/>
      <c r="JV6" s="177"/>
      <c r="JW6" s="177"/>
      <c r="JX6" s="177"/>
      <c r="JY6" s="177"/>
      <c r="JZ6" s="177"/>
      <c r="KA6" s="177"/>
      <c r="KB6" s="177"/>
      <c r="KC6" s="177"/>
      <c r="KD6" s="177"/>
      <c r="KE6" s="177"/>
      <c r="KF6" s="177"/>
      <c r="KG6" s="177"/>
      <c r="KH6" s="177"/>
      <c r="KI6" s="177"/>
      <c r="KJ6" s="177"/>
      <c r="KK6" s="177"/>
      <c r="KL6" s="177"/>
    </row>
    <row r="7" spans="1:298" s="178" customFormat="1" ht="13.8">
      <c r="A7" s="431" t="s">
        <v>609</v>
      </c>
      <c r="B7" s="432"/>
      <c r="C7" s="432"/>
      <c r="D7" s="432"/>
      <c r="E7" s="432"/>
      <c r="F7" s="432"/>
      <c r="G7" s="432"/>
      <c r="H7" s="433"/>
      <c r="I7" s="431" t="s">
        <v>610</v>
      </c>
      <c r="J7" s="432"/>
      <c r="K7" s="432"/>
      <c r="L7" s="432"/>
      <c r="M7" s="432"/>
      <c r="N7" s="433"/>
      <c r="O7" s="431" t="s">
        <v>611</v>
      </c>
      <c r="P7" s="432"/>
      <c r="Q7" s="432"/>
      <c r="R7" s="432"/>
      <c r="S7" s="432"/>
      <c r="T7" s="432"/>
      <c r="U7" s="432"/>
      <c r="V7" s="432"/>
      <c r="W7" s="433"/>
      <c r="X7" s="431" t="s">
        <v>612</v>
      </c>
      <c r="Y7" s="432"/>
      <c r="Z7" s="432"/>
      <c r="AA7" s="432"/>
      <c r="AB7" s="432"/>
      <c r="AC7" s="432"/>
      <c r="AD7" s="432"/>
      <c r="AE7" s="432"/>
      <c r="AF7" s="432"/>
      <c r="AG7" s="432"/>
      <c r="AH7" s="433"/>
      <c r="AI7" s="431" t="s">
        <v>613</v>
      </c>
      <c r="AJ7" s="432"/>
      <c r="AK7" s="432"/>
      <c r="AL7" s="432"/>
      <c r="AM7" s="432"/>
      <c r="AN7" s="451"/>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c r="FU7" s="177"/>
      <c r="FV7" s="177"/>
      <c r="FW7" s="177"/>
      <c r="FX7" s="177"/>
      <c r="FY7" s="177"/>
      <c r="FZ7" s="177"/>
      <c r="GA7" s="177"/>
      <c r="GB7" s="177"/>
      <c r="GC7" s="177"/>
      <c r="GD7" s="177"/>
      <c r="GE7" s="177"/>
      <c r="GF7" s="177"/>
      <c r="GG7" s="177"/>
      <c r="GH7" s="177"/>
      <c r="GI7" s="177"/>
      <c r="GJ7" s="177"/>
      <c r="GK7" s="177"/>
      <c r="GL7" s="177"/>
      <c r="GM7" s="177"/>
      <c r="GN7" s="177"/>
      <c r="GO7" s="177"/>
      <c r="GP7" s="177"/>
      <c r="GQ7" s="177"/>
      <c r="GR7" s="177"/>
      <c r="GS7" s="177"/>
      <c r="GT7" s="177"/>
      <c r="GU7" s="177"/>
      <c r="GV7" s="177"/>
      <c r="GW7" s="177"/>
      <c r="GX7" s="177"/>
      <c r="GY7" s="177"/>
      <c r="GZ7" s="177"/>
      <c r="HA7" s="177"/>
      <c r="HB7" s="177"/>
      <c r="HC7" s="177"/>
      <c r="HD7" s="177"/>
      <c r="HE7" s="177"/>
      <c r="HF7" s="177"/>
      <c r="HG7" s="177"/>
      <c r="HH7" s="177"/>
      <c r="HI7" s="177"/>
      <c r="HJ7" s="177"/>
      <c r="HK7" s="177"/>
      <c r="HL7" s="177"/>
      <c r="HM7" s="177"/>
      <c r="HN7" s="177"/>
      <c r="HO7" s="177"/>
      <c r="HP7" s="177"/>
      <c r="HQ7" s="177"/>
      <c r="HR7" s="177"/>
      <c r="HS7" s="177"/>
      <c r="HT7" s="177"/>
      <c r="HU7" s="177"/>
      <c r="HV7" s="177"/>
      <c r="HW7" s="177"/>
      <c r="HX7" s="177"/>
      <c r="HY7" s="177"/>
      <c r="HZ7" s="177"/>
      <c r="IA7" s="177"/>
      <c r="IB7" s="177"/>
      <c r="IC7" s="177"/>
      <c r="ID7" s="177"/>
      <c r="IE7" s="177"/>
      <c r="IF7" s="177"/>
      <c r="IG7" s="177"/>
      <c r="IH7" s="177"/>
      <c r="II7" s="177"/>
      <c r="IJ7" s="177"/>
      <c r="IK7" s="177"/>
      <c r="IL7" s="177"/>
      <c r="IM7" s="177"/>
      <c r="IN7" s="177"/>
      <c r="IO7" s="177"/>
      <c r="IP7" s="177"/>
      <c r="IQ7" s="177"/>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row>
    <row r="8" spans="1:298" s="178" customFormat="1" ht="16.5" customHeight="1">
      <c r="A8" s="455" t="s">
        <v>614</v>
      </c>
      <c r="B8" s="458" t="s">
        <v>615</v>
      </c>
      <c r="C8" s="457" t="s">
        <v>556</v>
      </c>
      <c r="D8" s="459" t="s">
        <v>616</v>
      </c>
      <c r="E8" s="459" t="s">
        <v>560</v>
      </c>
      <c r="F8" s="460" t="s">
        <v>562</v>
      </c>
      <c r="G8" s="452" t="s">
        <v>564</v>
      </c>
      <c r="H8" s="459" t="s">
        <v>617</v>
      </c>
      <c r="I8" s="453" t="s">
        <v>618</v>
      </c>
      <c r="J8" s="454" t="s">
        <v>619</v>
      </c>
      <c r="K8" s="452" t="s">
        <v>620</v>
      </c>
      <c r="L8" s="452" t="s">
        <v>621</v>
      </c>
      <c r="M8" s="454" t="s">
        <v>619</v>
      </c>
      <c r="N8" s="459" t="s">
        <v>570</v>
      </c>
      <c r="O8" s="462" t="s">
        <v>622</v>
      </c>
      <c r="P8" s="461" t="s">
        <v>572</v>
      </c>
      <c r="Q8" s="452" t="s">
        <v>574</v>
      </c>
      <c r="R8" s="461" t="s">
        <v>623</v>
      </c>
      <c r="S8" s="461"/>
      <c r="T8" s="461"/>
      <c r="U8" s="461"/>
      <c r="V8" s="461"/>
      <c r="W8" s="461"/>
      <c r="X8" s="467" t="s">
        <v>624</v>
      </c>
      <c r="Y8" s="462" t="s">
        <v>625</v>
      </c>
      <c r="Z8" s="462" t="s">
        <v>619</v>
      </c>
      <c r="AA8" s="161"/>
      <c r="AB8" s="161"/>
      <c r="AC8" s="462" t="s">
        <v>626</v>
      </c>
      <c r="AD8" s="462" t="s">
        <v>619</v>
      </c>
      <c r="AE8" s="161"/>
      <c r="AF8" s="161"/>
      <c r="AG8" s="467" t="s">
        <v>627</v>
      </c>
      <c r="AH8" s="462" t="s">
        <v>590</v>
      </c>
      <c r="AI8" s="461" t="s">
        <v>613</v>
      </c>
      <c r="AJ8" s="461" t="s">
        <v>628</v>
      </c>
      <c r="AK8" s="461" t="s">
        <v>629</v>
      </c>
      <c r="AL8" s="461" t="s">
        <v>630</v>
      </c>
      <c r="AM8" s="465" t="s">
        <v>631</v>
      </c>
      <c r="AN8" s="465" t="s">
        <v>594</v>
      </c>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c r="FU8" s="177"/>
      <c r="FV8" s="177"/>
      <c r="FW8" s="177"/>
      <c r="FX8" s="177"/>
      <c r="FY8" s="177"/>
      <c r="FZ8" s="177"/>
      <c r="GA8" s="177"/>
      <c r="GB8" s="177"/>
      <c r="GC8" s="177"/>
      <c r="GD8" s="177"/>
      <c r="GE8" s="177"/>
      <c r="GF8" s="177"/>
      <c r="GG8" s="177"/>
      <c r="GH8" s="177"/>
      <c r="GI8" s="177"/>
      <c r="GJ8" s="177"/>
      <c r="GK8" s="177"/>
      <c r="GL8" s="177"/>
      <c r="GM8" s="177"/>
      <c r="GN8" s="177"/>
      <c r="GO8" s="177"/>
      <c r="GP8" s="177"/>
      <c r="GQ8" s="177"/>
      <c r="GR8" s="177"/>
      <c r="GS8" s="177"/>
      <c r="GT8" s="177"/>
      <c r="GU8" s="177"/>
      <c r="GV8" s="177"/>
      <c r="GW8" s="177"/>
      <c r="GX8" s="177"/>
      <c r="GY8" s="177"/>
      <c r="GZ8" s="177"/>
      <c r="HA8" s="177"/>
      <c r="HB8" s="177"/>
      <c r="HC8" s="177"/>
      <c r="HD8" s="177"/>
      <c r="HE8" s="177"/>
      <c r="HF8" s="177"/>
      <c r="HG8" s="177"/>
      <c r="HH8" s="177"/>
      <c r="HI8" s="177"/>
      <c r="HJ8" s="177"/>
      <c r="HK8" s="177"/>
      <c r="HL8" s="177"/>
      <c r="HM8" s="177"/>
      <c r="HN8" s="177"/>
      <c r="HO8" s="177"/>
      <c r="HP8" s="177"/>
      <c r="HQ8" s="177"/>
      <c r="HR8" s="177"/>
      <c r="HS8" s="177"/>
      <c r="HT8" s="177"/>
      <c r="HU8" s="177"/>
      <c r="HV8" s="177"/>
      <c r="HW8" s="177"/>
      <c r="HX8" s="177"/>
      <c r="HY8" s="177"/>
      <c r="HZ8" s="177"/>
      <c r="IA8" s="177"/>
      <c r="IB8" s="177"/>
      <c r="IC8" s="177"/>
      <c r="ID8" s="177"/>
      <c r="IE8" s="177"/>
      <c r="IF8" s="177"/>
      <c r="IG8" s="177"/>
      <c r="IH8" s="177"/>
      <c r="II8" s="177"/>
      <c r="IJ8" s="177"/>
      <c r="IK8" s="177"/>
      <c r="IL8" s="177"/>
      <c r="IM8" s="177"/>
      <c r="IN8" s="177"/>
      <c r="IO8" s="177"/>
      <c r="IP8" s="177"/>
      <c r="IQ8" s="177"/>
      <c r="IR8" s="177"/>
      <c r="IS8" s="177"/>
      <c r="IT8" s="177"/>
      <c r="IU8" s="177"/>
      <c r="IV8" s="177"/>
      <c r="IW8" s="177"/>
      <c r="IX8" s="177"/>
      <c r="IY8" s="177"/>
      <c r="IZ8" s="177"/>
      <c r="JA8" s="177"/>
      <c r="JB8" s="177"/>
      <c r="JC8" s="177"/>
      <c r="JD8" s="177"/>
      <c r="JE8" s="177"/>
      <c r="JF8" s="177"/>
      <c r="JG8" s="177"/>
      <c r="JH8" s="177"/>
      <c r="JI8" s="177"/>
      <c r="JJ8" s="177"/>
      <c r="JK8" s="177"/>
      <c r="JL8" s="177"/>
      <c r="JM8" s="177"/>
      <c r="JN8" s="177"/>
      <c r="JO8" s="177"/>
      <c r="JP8" s="177"/>
      <c r="JQ8" s="177"/>
      <c r="JR8" s="177"/>
      <c r="JS8" s="177"/>
      <c r="JT8" s="177"/>
      <c r="JU8" s="177"/>
      <c r="JV8" s="177"/>
      <c r="JW8" s="177"/>
      <c r="JX8" s="177"/>
      <c r="JY8" s="177"/>
      <c r="JZ8" s="177"/>
      <c r="KA8" s="177"/>
      <c r="KB8" s="177"/>
      <c r="KC8" s="177"/>
      <c r="KD8" s="177"/>
      <c r="KE8" s="177"/>
      <c r="KF8" s="177"/>
      <c r="KG8" s="177"/>
      <c r="KH8" s="177"/>
      <c r="KI8" s="177"/>
      <c r="KJ8" s="177"/>
      <c r="KK8" s="177"/>
      <c r="KL8" s="177"/>
    </row>
    <row r="9" spans="1:298" s="128" customFormat="1" ht="94.5" customHeight="1">
      <c r="A9" s="456"/>
      <c r="B9" s="464"/>
      <c r="C9" s="458"/>
      <c r="D9" s="452"/>
      <c r="E9" s="452"/>
      <c r="F9" s="458"/>
      <c r="G9" s="453"/>
      <c r="H9" s="452"/>
      <c r="I9" s="453"/>
      <c r="J9" s="454"/>
      <c r="K9" s="453"/>
      <c r="L9" s="453"/>
      <c r="M9" s="454"/>
      <c r="N9" s="452"/>
      <c r="O9" s="463"/>
      <c r="P9" s="452"/>
      <c r="Q9" s="453"/>
      <c r="R9" s="116" t="s">
        <v>632</v>
      </c>
      <c r="S9" s="116" t="s">
        <v>633</v>
      </c>
      <c r="T9" s="116" t="s">
        <v>634</v>
      </c>
      <c r="U9" s="116" t="s">
        <v>635</v>
      </c>
      <c r="V9" s="116" t="s">
        <v>636</v>
      </c>
      <c r="W9" s="116" t="s">
        <v>637</v>
      </c>
      <c r="X9" s="462"/>
      <c r="Y9" s="463"/>
      <c r="Z9" s="463"/>
      <c r="AA9" s="162" t="s">
        <v>638</v>
      </c>
      <c r="AB9" s="162" t="s">
        <v>619</v>
      </c>
      <c r="AC9" s="463"/>
      <c r="AD9" s="463"/>
      <c r="AE9" s="162" t="s">
        <v>626</v>
      </c>
      <c r="AF9" s="162" t="s">
        <v>619</v>
      </c>
      <c r="AG9" s="462"/>
      <c r="AH9" s="463"/>
      <c r="AI9" s="452"/>
      <c r="AJ9" s="452"/>
      <c r="AK9" s="452"/>
      <c r="AL9" s="452"/>
      <c r="AM9" s="466"/>
      <c r="AN9" s="466"/>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48.75" customHeight="1">
      <c r="A10" s="422">
        <v>1</v>
      </c>
      <c r="B10" s="427" t="s">
        <v>639</v>
      </c>
      <c r="C10" s="422" t="s">
        <v>640</v>
      </c>
      <c r="D10" s="422" t="s">
        <v>641</v>
      </c>
      <c r="E10" s="422" t="s">
        <v>642</v>
      </c>
      <c r="F10" s="427" t="s">
        <v>643</v>
      </c>
      <c r="G10" s="422" t="s">
        <v>644</v>
      </c>
      <c r="H10" s="422">
        <v>480</v>
      </c>
      <c r="I10" s="429" t="str">
        <f>IF(H10&lt;=2,'Tabla probabilidad'!$B$5,IF(H10&lt;=24,'Tabla probabilidad'!$B$6,IF(H10&lt;=500,'Tabla probabilidad'!$B$7,IF(H10&lt;=5000,'Tabla probabilidad'!$B$8,IF(H10&gt;5000,'Tabla probabilidad'!$B$9)))))</f>
        <v>Media</v>
      </c>
      <c r="J10" s="425">
        <f>IF(H10&lt;=2,'Tabla probabilidad'!$D$5,IF(H10&lt;=24,'Tabla probabilidad'!$D$6,IF(H10&lt;=500,'Tabla probabilidad'!$D$7,IF(H10&lt;=5000,'Tabla probabilidad'!$D$8,IF(H10&gt;5000,'Tabla probabilidad'!$D$9)))))</f>
        <v>0.6</v>
      </c>
      <c r="K10" s="422" t="s">
        <v>645</v>
      </c>
      <c r="L10" s="42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25">
        <v>0.4</v>
      </c>
      <c r="N10" s="422" t="str">
        <f>VLOOKUP((I10&amp;L10),Hoja1!$B$4:$C$28,2,0)</f>
        <v>Moderado</v>
      </c>
      <c r="O10" s="170">
        <v>1</v>
      </c>
      <c r="P10" s="179" t="s">
        <v>646</v>
      </c>
      <c r="Q10" s="170" t="str">
        <f t="shared" ref="Q10:Q23" si="0">IF(R10="Preventivo","Probabilidad",IF(R10="Detectivo","Probabilidad", IF(R10="Correctivo","Impacto")))</f>
        <v>Probabilidad</v>
      </c>
      <c r="R10" s="170" t="s">
        <v>647</v>
      </c>
      <c r="S10" s="170" t="s">
        <v>648</v>
      </c>
      <c r="T10" s="169">
        <f>VLOOKUP(R10&amp;S10,Hoja1!$Q$4:$R$9,2,0)</f>
        <v>0.45</v>
      </c>
      <c r="U10" s="170" t="s">
        <v>649</v>
      </c>
      <c r="V10" s="170" t="s">
        <v>650</v>
      </c>
      <c r="W10" s="170" t="s">
        <v>651</v>
      </c>
      <c r="X10" s="169">
        <f>IF(Q10="Probabilidad",($J$10*T10),IF(Q10="Impacto"," "))</f>
        <v>0.27</v>
      </c>
      <c r="Y10" s="169" t="str">
        <f>IF(Z10&lt;=20%,'Tabla probabilidad'!$B$5,IF(Z10&lt;=40%,'Tabla probabilidad'!$B$6,IF(Z10&lt;=60%,'Tabla probabilidad'!$B$7,IF(Z10&lt;=80%,'Tabla probabilidad'!$B$8,IF(Z10&lt;=100%,'Tabla probabilidad'!$B$9)))))</f>
        <v>Baja</v>
      </c>
      <c r="Z10" s="169">
        <f>IF(R10="Preventivo",(J10-(J10*T10)),IF(R10="Detectivo",(J10-(J10*T10)),IF(R10="Correctivo",(J10))))</f>
        <v>0.32999999999999996</v>
      </c>
      <c r="AA10" s="425" t="str">
        <f>IF(AB10&lt;=20%,'Tabla probabilidad'!$B$5,IF(AB10&lt;=40%,'Tabla probabilidad'!$B$6,IF(AB10&lt;=60%,'Tabla probabilidad'!$B$7,IF(AB10&lt;=80%,'Tabla probabilidad'!$B$8,IF(AB10&lt;=100%,'Tabla probabilidad'!$B$9)))))</f>
        <v>Baja</v>
      </c>
      <c r="AB10" s="425">
        <f>AVERAGE(Z10:Z12)</f>
        <v>0.32999999999999996</v>
      </c>
      <c r="AC10" s="169" t="str">
        <f t="shared" ref="AC10:AC23" si="1">IF(AD10&lt;=20%,"Leve",IF(AD10&lt;=40%,"Menor",IF(AD10&lt;=60%,"Moderado",IF(AD10&lt;=80%,"Mayor",IF(AD10&lt;=100%,"Catastrófico")))))</f>
        <v>Menor</v>
      </c>
      <c r="AD10" s="169">
        <f>IF(Q10="Probabilidad",(($M$10-0)),IF(Q10="Impacto",($M$10-($M$10*T10))))</f>
        <v>0.4</v>
      </c>
      <c r="AE10" s="425" t="str">
        <f>IF(AF10&lt;=20%,"Leve",IF(AF10&lt;=40%,"Menor",IF(AF10&lt;=60%,"Moderado",IF(AF10&lt;=80%,"Mayor",IF(AF10&lt;=100%,"Catastrófico")))))</f>
        <v>Menor</v>
      </c>
      <c r="AF10" s="425">
        <f>AVERAGE(AD10:AD12)</f>
        <v>0.40000000000000008</v>
      </c>
      <c r="AG10" s="422" t="str">
        <f>VLOOKUP(AA10&amp;AE10,Hoja1!$B$4:$C$28,2,0)</f>
        <v>Moderado</v>
      </c>
      <c r="AH10" s="422" t="s">
        <v>652</v>
      </c>
      <c r="AI10" s="422"/>
      <c r="AJ10" s="422"/>
      <c r="AK10" s="422"/>
      <c r="AL10" s="422"/>
      <c r="AM10" s="422"/>
      <c r="AN10" s="422"/>
    </row>
    <row r="11" spans="1:298" ht="48.75" customHeight="1">
      <c r="A11" s="422"/>
      <c r="B11" s="427"/>
      <c r="C11" s="422"/>
      <c r="D11" s="422"/>
      <c r="E11" s="422"/>
      <c r="F11" s="427"/>
      <c r="G11" s="422"/>
      <c r="H11" s="422"/>
      <c r="I11" s="429"/>
      <c r="J11" s="425"/>
      <c r="K11" s="422"/>
      <c r="L11" s="426"/>
      <c r="M11" s="426"/>
      <c r="N11" s="422"/>
      <c r="O11" s="170">
        <v>2</v>
      </c>
      <c r="P11" s="173" t="s">
        <v>653</v>
      </c>
      <c r="Q11" s="170" t="str">
        <f t="shared" si="0"/>
        <v>Probabilidad</v>
      </c>
      <c r="R11" s="170" t="s">
        <v>647</v>
      </c>
      <c r="S11" s="170" t="s">
        <v>648</v>
      </c>
      <c r="T11" s="169">
        <f>VLOOKUP(R11&amp;S11,Hoja1!$Q$4:$R$9,2,0)</f>
        <v>0.45</v>
      </c>
      <c r="U11" s="170" t="s">
        <v>649</v>
      </c>
      <c r="V11" s="170" t="s">
        <v>654</v>
      </c>
      <c r="W11" s="170" t="s">
        <v>651</v>
      </c>
      <c r="X11" s="169">
        <f>IF(Q11="Probabilidad",($J$10*T11),IF(Q11="Impacto"," "))</f>
        <v>0.27</v>
      </c>
      <c r="Y11" s="169" t="str">
        <f>IF(Z11&lt;=20%,'Tabla probabilidad'!$B$5,IF(Z11&lt;=40%,'Tabla probabilidad'!$B$6,IF(Z11&lt;=60%,'Tabla probabilidad'!$B$7,IF(Z11&lt;=80%,'Tabla probabilidad'!$B$8,IF(Z11&lt;=100%,'Tabla probabilidad'!$B$9)))))</f>
        <v>Baja</v>
      </c>
      <c r="Z11" s="169">
        <f>IF(R11="Preventivo",(J10-(J10*T11)),IF(R11="Detectivo",(J10-(J10*T11)),IF(R11="Correctivo",(J10))))</f>
        <v>0.32999999999999996</v>
      </c>
      <c r="AA11" s="425"/>
      <c r="AB11" s="425"/>
      <c r="AC11" s="169" t="str">
        <f t="shared" si="1"/>
        <v>Menor</v>
      </c>
      <c r="AD11" s="169">
        <f>IF(Q11="Probabilidad",(($M$10-0)),IF(Q11="Impacto",($M$10-($M$10*T11))))</f>
        <v>0.4</v>
      </c>
      <c r="AE11" s="425"/>
      <c r="AF11" s="425"/>
      <c r="AG11" s="422"/>
      <c r="AH11" s="422" t="s">
        <v>652</v>
      </c>
      <c r="AI11" s="422"/>
      <c r="AJ11" s="422"/>
      <c r="AK11" s="422"/>
      <c r="AL11" s="422"/>
      <c r="AM11" s="422"/>
      <c r="AN11" s="422"/>
    </row>
    <row r="12" spans="1:298" ht="48.75" customHeight="1">
      <c r="A12" s="422"/>
      <c r="B12" s="427"/>
      <c r="C12" s="422"/>
      <c r="D12" s="422"/>
      <c r="E12" s="422"/>
      <c r="F12" s="427"/>
      <c r="G12" s="422"/>
      <c r="H12" s="422"/>
      <c r="I12" s="429"/>
      <c r="J12" s="425"/>
      <c r="K12" s="422"/>
      <c r="L12" s="426"/>
      <c r="M12" s="426"/>
      <c r="N12" s="422"/>
      <c r="O12" s="170">
        <v>3</v>
      </c>
      <c r="P12" s="173" t="s">
        <v>655</v>
      </c>
      <c r="Q12" s="170" t="str">
        <f t="shared" si="0"/>
        <v>Probabilidad</v>
      </c>
      <c r="R12" s="170" t="s">
        <v>647</v>
      </c>
      <c r="S12" s="170" t="s">
        <v>648</v>
      </c>
      <c r="T12" s="169">
        <f>VLOOKUP(R12&amp;S12,Hoja1!$Q$4:$R$9,2,0)</f>
        <v>0.45</v>
      </c>
      <c r="U12" s="170" t="s">
        <v>649</v>
      </c>
      <c r="V12" s="170" t="s">
        <v>654</v>
      </c>
      <c r="W12" s="170" t="s">
        <v>651</v>
      </c>
      <c r="X12" s="169">
        <f t="shared" ref="X12" si="2">IF(Q12="Probabilidad",($J$10*T12),IF(Q12="Impacto"," "))</f>
        <v>0.27</v>
      </c>
      <c r="Y12" s="169" t="str">
        <f>IF(Z12&lt;=20%,'Tabla probabilidad'!$B$5,IF(Z12&lt;=40%,'Tabla probabilidad'!$B$6,IF(Z12&lt;=60%,'Tabla probabilidad'!$B$7,IF(Z12&lt;=80%,'Tabla probabilidad'!$B$8,IF(Z12&lt;=100%,'Tabla probabilidad'!$B$9)))))</f>
        <v>Baja</v>
      </c>
      <c r="Z12" s="169">
        <f>IF(R12="Preventivo",(J10-(J10*T12)),IF(R12="Detectivo",(J10-(J10*T12)),IF(R12="Correctivo",(J10))))</f>
        <v>0.32999999999999996</v>
      </c>
      <c r="AA12" s="425"/>
      <c r="AB12" s="425"/>
      <c r="AC12" s="169" t="str">
        <f t="shared" si="1"/>
        <v>Menor</v>
      </c>
      <c r="AD12" s="169">
        <f>IF(Q12="Probabilidad",(($M$10-0)),IF(Q12="Impacto",($M$10-($M$10*T12))))</f>
        <v>0.4</v>
      </c>
      <c r="AE12" s="425"/>
      <c r="AF12" s="425"/>
      <c r="AG12" s="422"/>
      <c r="AH12" s="422" t="s">
        <v>652</v>
      </c>
      <c r="AI12" s="422"/>
      <c r="AJ12" s="422"/>
      <c r="AK12" s="422"/>
      <c r="AL12" s="422"/>
      <c r="AM12" s="422"/>
      <c r="AN12" s="422"/>
    </row>
    <row r="13" spans="1:298" ht="107.25" customHeight="1">
      <c r="A13" s="422">
        <v>2</v>
      </c>
      <c r="B13" s="427" t="s">
        <v>639</v>
      </c>
      <c r="C13" s="422" t="s">
        <v>656</v>
      </c>
      <c r="D13" s="422" t="s">
        <v>657</v>
      </c>
      <c r="E13" s="422" t="s">
        <v>658</v>
      </c>
      <c r="F13" s="427" t="s">
        <v>659</v>
      </c>
      <c r="G13" s="422" t="s">
        <v>644</v>
      </c>
      <c r="H13" s="422">
        <v>60</v>
      </c>
      <c r="I13" s="429" t="str">
        <f>IF(H13&lt;=2,'Tabla probabilidad'!$B$5,IF(H13&lt;=24,'Tabla probabilidad'!$B$6,IF(H13&lt;=500,'Tabla probabilidad'!$B$7,IF(H13&lt;=5000,'Tabla probabilidad'!$B$8,IF(H13&gt;5000,'Tabla probabilidad'!$B$9)))))</f>
        <v>Media</v>
      </c>
      <c r="J13" s="425">
        <f>IF(H13&lt;=2,'Tabla probabilidad'!$D$5,IF(H13&lt;=24,'Tabla probabilidad'!$D$6,IF(H13&lt;=500,'Tabla probabilidad'!$D$7,IF(H13&lt;=5000,'Tabla probabilidad'!$D$8,IF(H13&gt;5000,'Tabla probabilidad'!$D$9)))))</f>
        <v>0.6</v>
      </c>
      <c r="K13" s="422" t="s">
        <v>660</v>
      </c>
      <c r="L13" s="422"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42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422" t="str">
        <f>VLOOKUP((I13&amp;L13),Hoja1!$B$4:$C$28,2,0)</f>
        <v>Moderado</v>
      </c>
      <c r="O13" s="170">
        <v>1</v>
      </c>
      <c r="P13" s="179" t="s">
        <v>661</v>
      </c>
      <c r="Q13" s="170" t="str">
        <f t="shared" si="0"/>
        <v>Probabilidad</v>
      </c>
      <c r="R13" s="170" t="s">
        <v>647</v>
      </c>
      <c r="S13" s="170" t="s">
        <v>648</v>
      </c>
      <c r="T13" s="169">
        <f>VLOOKUP(R13&amp;S13,Hoja1!$Q$4:$R$9,2,0)</f>
        <v>0.45</v>
      </c>
      <c r="U13" s="170" t="s">
        <v>649</v>
      </c>
      <c r="V13" s="170" t="s">
        <v>650</v>
      </c>
      <c r="W13" s="170" t="s">
        <v>651</v>
      </c>
      <c r="X13" s="169">
        <f>IF(Q13="Probabilidad",($J$13*T13),IF(Q13="Impacto"," "))</f>
        <v>0.27</v>
      </c>
      <c r="Y13" s="169" t="str">
        <f>IF(Z13&lt;=20%,'Tabla probabilidad'!$B$5,IF(Z13&lt;=40%,'Tabla probabilidad'!$B$6,IF(Z13&lt;=60%,'Tabla probabilidad'!$B$7,IF(Z13&lt;=80%,'Tabla probabilidad'!$B$8,IF(Z13&lt;=100%,'Tabla probabilidad'!$B$9)))))</f>
        <v>Baja</v>
      </c>
      <c r="Z13" s="169">
        <f>IF(R13="Preventivo",(J13-(J13*T13)),IF(R13="Detectivo",(J13-(J13*T13)),IF(R13="Correctivo",(J13))))</f>
        <v>0.32999999999999996</v>
      </c>
      <c r="AA13" s="425" t="str">
        <f>IF(AB13&lt;=20%,'Tabla probabilidad'!$B$5,IF(AB13&lt;=40%,'Tabla probabilidad'!$B$6,IF(AB13&lt;=60%,'Tabla probabilidad'!$B$7,IF(AB13&lt;=80%,'Tabla probabilidad'!$B$8,IF(AB13&lt;=100%,'Tabla probabilidad'!$B$9)))))</f>
        <v>Baja</v>
      </c>
      <c r="AB13" s="425">
        <f>AVERAGE(Z13:Z14)</f>
        <v>0.32999999999999996</v>
      </c>
      <c r="AC13" s="169" t="str">
        <f t="shared" si="1"/>
        <v>Leve</v>
      </c>
      <c r="AD13" s="169">
        <f>IF(Q13="Probabilidad",(($M$13-0)),IF(Q13="Impacto",($M$13-($M$13*T13))))</f>
        <v>0.2</v>
      </c>
      <c r="AE13" s="425" t="str">
        <f>IF(AF13&lt;=20%,"Leve",IF(AF13&lt;=40%,"Menor",IF(AF13&lt;=60%,"Moderado",IF(AF13&lt;=80%,"Mayor",IF(AF13&lt;=100%,"Catastrófico")))))</f>
        <v>Leve</v>
      </c>
      <c r="AF13" s="425">
        <f>AVERAGE(AD13:AD14)</f>
        <v>0.2</v>
      </c>
      <c r="AG13" s="422" t="str">
        <f>VLOOKUP(AA13&amp;AE13,Hoja1!$B$4:$C$28,2,0)</f>
        <v>Bajo</v>
      </c>
      <c r="AH13" s="422" t="s">
        <v>662</v>
      </c>
      <c r="AI13" s="422"/>
      <c r="AJ13" s="422"/>
      <c r="AK13" s="422"/>
      <c r="AL13" s="422"/>
      <c r="AM13" s="422"/>
      <c r="AN13" s="422"/>
    </row>
    <row r="14" spans="1:298" ht="107.25" customHeight="1">
      <c r="A14" s="422"/>
      <c r="B14" s="427"/>
      <c r="C14" s="422"/>
      <c r="D14" s="422"/>
      <c r="E14" s="422"/>
      <c r="F14" s="427"/>
      <c r="G14" s="422"/>
      <c r="H14" s="422"/>
      <c r="I14" s="429"/>
      <c r="J14" s="425"/>
      <c r="K14" s="422"/>
      <c r="L14" s="426"/>
      <c r="M14" s="426"/>
      <c r="N14" s="422"/>
      <c r="O14" s="170">
        <v>2</v>
      </c>
      <c r="P14" s="173" t="s">
        <v>663</v>
      </c>
      <c r="Q14" s="170" t="str">
        <f t="shared" si="0"/>
        <v>Probabilidad</v>
      </c>
      <c r="R14" s="170" t="s">
        <v>647</v>
      </c>
      <c r="S14" s="170" t="s">
        <v>648</v>
      </c>
      <c r="T14" s="169">
        <f>VLOOKUP(R14&amp;S14,Hoja1!$Q$4:$R$9,2,0)</f>
        <v>0.45</v>
      </c>
      <c r="U14" s="170" t="s">
        <v>649</v>
      </c>
      <c r="V14" s="170" t="s">
        <v>654</v>
      </c>
      <c r="W14" s="170" t="s">
        <v>651</v>
      </c>
      <c r="X14" s="169">
        <f>IF(Q14="Probabilidad",($J$13*T14),IF(Q14="Impacto"," "))</f>
        <v>0.27</v>
      </c>
      <c r="Y14" s="169" t="str">
        <f>IF(Z14&lt;=20%,'Tabla probabilidad'!$B$5,IF(Z14&lt;=40%,'Tabla probabilidad'!$B$6,IF(Z14&lt;=60%,'Tabla probabilidad'!$B$7,IF(Z14&lt;=80%,'Tabla probabilidad'!$B$8,IF(Z14&lt;=100%,'Tabla probabilidad'!$B$9)))))</f>
        <v>Baja</v>
      </c>
      <c r="Z14" s="169">
        <f>IF(R14="Preventivo",(J13-(J13*T14)),IF(R14="Detectivo",(J13-(J13*T14)),IF(R14="Correctivo",(J13))))</f>
        <v>0.32999999999999996</v>
      </c>
      <c r="AA14" s="425"/>
      <c r="AB14" s="425"/>
      <c r="AC14" s="169" t="str">
        <f t="shared" si="1"/>
        <v>Leve</v>
      </c>
      <c r="AD14" s="169">
        <f t="shared" ref="AD14" si="3">IF(Q14="Probabilidad",(($M$13-0)),IF(Q14="Impacto",($M$13-($M$13*T14))))</f>
        <v>0.2</v>
      </c>
      <c r="AE14" s="425"/>
      <c r="AF14" s="425"/>
      <c r="AG14" s="422"/>
      <c r="AH14" s="422"/>
      <c r="AI14" s="422"/>
      <c r="AJ14" s="422"/>
      <c r="AK14" s="422"/>
      <c r="AL14" s="422"/>
      <c r="AM14" s="422"/>
      <c r="AN14" s="422"/>
    </row>
    <row r="15" spans="1:298" ht="69.75" customHeight="1">
      <c r="A15" s="422">
        <v>3</v>
      </c>
      <c r="B15" s="427" t="s">
        <v>664</v>
      </c>
      <c r="C15" s="422" t="s">
        <v>665</v>
      </c>
      <c r="D15" s="422" t="s">
        <v>666</v>
      </c>
      <c r="E15" s="422" t="s">
        <v>667</v>
      </c>
      <c r="F15" s="427" t="s">
        <v>668</v>
      </c>
      <c r="G15" s="422" t="s">
        <v>669</v>
      </c>
      <c r="H15" s="422">
        <v>90</v>
      </c>
      <c r="I15" s="429" t="str">
        <f>IF(H15&lt;=2,'Tabla probabilidad'!$B$5,IF(H15&lt;=24,'Tabla probabilidad'!$B$6,IF(H15&lt;=500,'Tabla probabilidad'!$B$7,IF(H15&lt;=5000,'Tabla probabilidad'!$B$8,IF(H15&gt;5000,'Tabla probabilidad'!$B$9)))))</f>
        <v>Media</v>
      </c>
      <c r="J15" s="425">
        <f>IF(H15&lt;=2,'Tabla probabilidad'!$D$5,IF(H15&lt;=24,'Tabla probabilidad'!$D$6,IF(H15&lt;=500,'Tabla probabilidad'!$D$7,IF(H15&lt;=5000,'Tabla probabilidad'!$D$8,IF(H15&gt;5000,'Tabla probabilidad'!$D$9)))))</f>
        <v>0.6</v>
      </c>
      <c r="K15" s="422" t="s">
        <v>670</v>
      </c>
      <c r="L15" s="42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22" t="str">
        <f>VLOOKUP((I15&amp;L15),Hoja1!$B$4:$C$28,2,0)</f>
        <v xml:space="preserve">Alto </v>
      </c>
      <c r="O15" s="170">
        <v>1</v>
      </c>
      <c r="P15" s="179" t="s">
        <v>671</v>
      </c>
      <c r="Q15" s="170" t="str">
        <f t="shared" si="0"/>
        <v>Probabilidad</v>
      </c>
      <c r="R15" s="170" t="s">
        <v>647</v>
      </c>
      <c r="S15" s="170" t="s">
        <v>648</v>
      </c>
      <c r="T15" s="169">
        <f>VLOOKUP(R15&amp;S15,Hoja1!$Q$4:$R$9,2,0)</f>
        <v>0.45</v>
      </c>
      <c r="U15" s="170" t="s">
        <v>649</v>
      </c>
      <c r="V15" s="170" t="s">
        <v>650</v>
      </c>
      <c r="W15" s="170" t="s">
        <v>651</v>
      </c>
      <c r="X15" s="169">
        <f>IF(Q15="Probabilidad",($J$15*T15),IF(Q15="Impacto"," "))</f>
        <v>0.27</v>
      </c>
      <c r="Y15" s="169" t="str">
        <f>IF(Z15&lt;=20%,'Tabla probabilidad'!$B$5,IF(Z15&lt;=40%,'Tabla probabilidad'!$B$6,IF(Z15&lt;=60%,'Tabla probabilidad'!$B$7,IF(Z15&lt;=80%,'Tabla probabilidad'!$B$8,IF(Z15&lt;=100%,'Tabla probabilidad'!$B$9)))))</f>
        <v>Muy Baja</v>
      </c>
      <c r="Z15" s="169">
        <f t="shared" ref="Z15:Z17" si="4">IF(R15="Preventivo",(J14-(J14*T15)),IF(R15="Detectivo",(J14-(J14*T15)),IF(R15="Correctivo",(J14))))</f>
        <v>0</v>
      </c>
      <c r="AA15" s="425" t="str">
        <f>IF(AB15&lt;=20%,'Tabla probabilidad'!$B$5,IF(AB15&lt;=40%,'Tabla probabilidad'!$B$6,IF(AB15&lt;=60%,'Tabla probabilidad'!$B$7,IF(AB15&lt;=80%,'Tabla probabilidad'!$B$8,IF(AB15&lt;=100%,'Tabla probabilidad'!$B$9)))))</f>
        <v>Muy Baja</v>
      </c>
      <c r="AB15" s="425">
        <f>AVERAGE(Z15:Z18)</f>
        <v>8.249999999999999E-2</v>
      </c>
      <c r="AC15" s="169" t="str">
        <f t="shared" si="1"/>
        <v>Mayor</v>
      </c>
      <c r="AD15" s="169">
        <f>IF(Q15="Probabilidad",(($M$15-0)),IF(Q15="Impacto",($M$15-($M$15*T15))))</f>
        <v>0.8</v>
      </c>
      <c r="AE15" s="425" t="str">
        <f>IF(AF15&lt;=20%,"Leve",IF(AF15&lt;=40%,"Menor",IF(AF15&lt;=60%,"Moderado",IF(AF15&lt;=80%,"Mayor",IF(AF15&lt;=100%,"Catastrófico")))))</f>
        <v>Mayor</v>
      </c>
      <c r="AF15" s="425">
        <f>AVERAGE(AD15:AD18)</f>
        <v>0.8</v>
      </c>
      <c r="AG15" s="422" t="str">
        <f>VLOOKUP(AA15&amp;AE15,Hoja1!$B$4:$C$28,2,0)</f>
        <v xml:space="preserve">Alto </v>
      </c>
      <c r="AH15" s="422" t="s">
        <v>672</v>
      </c>
      <c r="AI15" s="422"/>
      <c r="AJ15" s="422"/>
      <c r="AK15" s="468"/>
      <c r="AL15" s="468"/>
      <c r="AM15" s="468"/>
      <c r="AN15" s="422"/>
    </row>
    <row r="16" spans="1:298" ht="41.25" customHeight="1">
      <c r="A16" s="422"/>
      <c r="B16" s="427"/>
      <c r="C16" s="422"/>
      <c r="D16" s="422"/>
      <c r="E16" s="422"/>
      <c r="F16" s="427"/>
      <c r="G16" s="422"/>
      <c r="H16" s="422"/>
      <c r="I16" s="429"/>
      <c r="J16" s="425"/>
      <c r="K16" s="422"/>
      <c r="L16" s="426"/>
      <c r="M16" s="426"/>
      <c r="N16" s="422"/>
      <c r="O16" s="170">
        <v>2</v>
      </c>
      <c r="P16" s="173" t="s">
        <v>673</v>
      </c>
      <c r="Q16" s="170" t="str">
        <f t="shared" si="0"/>
        <v>Probabilidad</v>
      </c>
      <c r="R16" s="170" t="s">
        <v>647</v>
      </c>
      <c r="S16" s="170" t="s">
        <v>648</v>
      </c>
      <c r="T16" s="169">
        <f>VLOOKUP(R16&amp;S16,Hoja1!$Q$4:$R$9,2,0)</f>
        <v>0.45</v>
      </c>
      <c r="U16" s="170" t="s">
        <v>649</v>
      </c>
      <c r="V16" s="170" t="s">
        <v>654</v>
      </c>
      <c r="W16" s="170" t="s">
        <v>651</v>
      </c>
      <c r="X16" s="169">
        <f t="shared" ref="X16:X18" si="5">IF(Q16="Probabilidad",($J$15*T16),IF(Q16="Impacto"," "))</f>
        <v>0.27</v>
      </c>
      <c r="Y16" s="169" t="str">
        <f>IF(Z16&lt;=20%,'Tabla probabilidad'!$B$5,IF(Z16&lt;=40%,'Tabla probabilidad'!$B$6,IF(Z16&lt;=60%,'Tabla probabilidad'!$B$7,IF(Z16&lt;=80%,'Tabla probabilidad'!$B$8,IF(Z16&lt;=100%,'Tabla probabilidad'!$B$9)))))</f>
        <v>Baja</v>
      </c>
      <c r="Z16" s="169">
        <f t="shared" si="4"/>
        <v>0.32999999999999996</v>
      </c>
      <c r="AA16" s="425"/>
      <c r="AB16" s="425"/>
      <c r="AC16" s="169" t="str">
        <f t="shared" si="1"/>
        <v>Mayor</v>
      </c>
      <c r="AD16" s="169">
        <f t="shared" ref="AD16:AD18" si="6">IF(Q16="Probabilidad",(($M$15-0)),IF(Q16="Impacto",($M$15-($M$15*T16))))</f>
        <v>0.8</v>
      </c>
      <c r="AE16" s="425"/>
      <c r="AF16" s="425"/>
      <c r="AG16" s="422"/>
      <c r="AH16" s="422" t="s">
        <v>672</v>
      </c>
      <c r="AI16" s="422"/>
      <c r="AJ16" s="422"/>
      <c r="AK16" s="422"/>
      <c r="AL16" s="422"/>
      <c r="AM16" s="422"/>
      <c r="AN16" s="422"/>
    </row>
    <row r="17" spans="1:40" ht="41.25" customHeight="1">
      <c r="A17" s="422"/>
      <c r="B17" s="427"/>
      <c r="C17" s="422"/>
      <c r="D17" s="422"/>
      <c r="E17" s="422"/>
      <c r="F17" s="427"/>
      <c r="G17" s="422"/>
      <c r="H17" s="422"/>
      <c r="I17" s="429"/>
      <c r="J17" s="425"/>
      <c r="K17" s="422"/>
      <c r="L17" s="426"/>
      <c r="M17" s="426"/>
      <c r="N17" s="422"/>
      <c r="O17" s="170">
        <v>3</v>
      </c>
      <c r="P17" s="173" t="s">
        <v>674</v>
      </c>
      <c r="Q17" s="170" t="str">
        <f t="shared" si="0"/>
        <v>Probabilidad</v>
      </c>
      <c r="R17" s="170" t="s">
        <v>647</v>
      </c>
      <c r="S17" s="170" t="s">
        <v>648</v>
      </c>
      <c r="T17" s="169">
        <f>VLOOKUP(R17&amp;S17,Hoja1!$Q$4:$R$9,2,0)</f>
        <v>0.45</v>
      </c>
      <c r="U17" s="170" t="s">
        <v>649</v>
      </c>
      <c r="V17" s="170" t="s">
        <v>654</v>
      </c>
      <c r="W17" s="170" t="s">
        <v>651</v>
      </c>
      <c r="X17" s="169">
        <f t="shared" si="5"/>
        <v>0.27</v>
      </c>
      <c r="Y17" s="169" t="str">
        <f>IF(Z17&lt;=20%,'Tabla probabilidad'!$B$5,IF(Z17&lt;=40%,'Tabla probabilidad'!$B$6,IF(Z17&lt;=60%,'Tabla probabilidad'!$B$7,IF(Z17&lt;=80%,'Tabla probabilidad'!$B$8,IF(Z17&lt;=100%,'Tabla probabilidad'!$B$9)))))</f>
        <v>Muy Baja</v>
      </c>
      <c r="Z17" s="169">
        <f t="shared" si="4"/>
        <v>0</v>
      </c>
      <c r="AA17" s="425"/>
      <c r="AB17" s="425"/>
      <c r="AC17" s="169" t="str">
        <f t="shared" si="1"/>
        <v>Mayor</v>
      </c>
      <c r="AD17" s="169">
        <f t="shared" si="6"/>
        <v>0.8</v>
      </c>
      <c r="AE17" s="425"/>
      <c r="AF17" s="425"/>
      <c r="AG17" s="422"/>
      <c r="AH17" s="422" t="s">
        <v>672</v>
      </c>
      <c r="AI17" s="422"/>
      <c r="AJ17" s="422"/>
      <c r="AK17" s="422"/>
      <c r="AL17" s="422"/>
      <c r="AM17" s="422"/>
      <c r="AN17" s="422"/>
    </row>
    <row r="18" spans="1:40" ht="41.25" customHeight="1">
      <c r="A18" s="422"/>
      <c r="B18" s="427"/>
      <c r="C18" s="422"/>
      <c r="D18" s="422"/>
      <c r="E18" s="422"/>
      <c r="F18" s="427"/>
      <c r="G18" s="422"/>
      <c r="H18" s="422"/>
      <c r="I18" s="429"/>
      <c r="J18" s="425"/>
      <c r="K18" s="422"/>
      <c r="L18" s="426"/>
      <c r="M18" s="426"/>
      <c r="N18" s="422"/>
      <c r="O18" s="170">
        <v>4</v>
      </c>
      <c r="P18" s="173" t="s">
        <v>675</v>
      </c>
      <c r="Q18" s="170" t="str">
        <f t="shared" si="0"/>
        <v>Probabilidad</v>
      </c>
      <c r="R18" s="170" t="s">
        <v>647</v>
      </c>
      <c r="S18" s="170" t="s">
        <v>648</v>
      </c>
      <c r="T18" s="169">
        <f>VLOOKUP(R18&amp;S18,Hoja1!$Q$4:$R$9,2,0)</f>
        <v>0.45</v>
      </c>
      <c r="U18" s="170" t="s">
        <v>649</v>
      </c>
      <c r="V18" s="170" t="s">
        <v>650</v>
      </c>
      <c r="W18" s="170" t="s">
        <v>651</v>
      </c>
      <c r="X18" s="169">
        <f t="shared" si="5"/>
        <v>0.27</v>
      </c>
      <c r="Y18" s="169" t="str">
        <f>IF(Z18&lt;=20%,'Tabla probabilidad'!$B$5,IF(Z18&lt;=40%,'Tabla probabilidad'!$B$6,IF(Z18&lt;=60%,'Tabla probabilidad'!$B$7,IF(Z18&lt;=80%,'Tabla probabilidad'!$B$8,IF(Z18&lt;=100%,'Tabla probabilidad'!$B$9)))))</f>
        <v>Muy Baja</v>
      </c>
      <c r="Z18" s="169">
        <f>IF(R18="Preventivo",(J17-(J17*T18)),IF(R18="Detectivo",(J17-(J17*T18)),IF(R18="Correctivo",(J17))))</f>
        <v>0</v>
      </c>
      <c r="AA18" s="425"/>
      <c r="AB18" s="425"/>
      <c r="AC18" s="169" t="str">
        <f t="shared" si="1"/>
        <v>Mayor</v>
      </c>
      <c r="AD18" s="169">
        <f t="shared" si="6"/>
        <v>0.8</v>
      </c>
      <c r="AE18" s="425"/>
      <c r="AF18" s="425"/>
      <c r="AG18" s="422"/>
      <c r="AH18" s="422" t="s">
        <v>672</v>
      </c>
      <c r="AI18" s="422"/>
      <c r="AJ18" s="422"/>
      <c r="AK18" s="422"/>
      <c r="AL18" s="422"/>
      <c r="AM18" s="422"/>
      <c r="AN18" s="422"/>
    </row>
    <row r="19" spans="1:40" ht="57" customHeight="1">
      <c r="A19" s="422">
        <v>4</v>
      </c>
      <c r="B19" s="427" t="s">
        <v>676</v>
      </c>
      <c r="C19" s="422" t="s">
        <v>656</v>
      </c>
      <c r="D19" s="422" t="s">
        <v>677</v>
      </c>
      <c r="E19" s="422" t="s">
        <v>678</v>
      </c>
      <c r="F19" s="427" t="s">
        <v>679</v>
      </c>
      <c r="G19" s="422" t="s">
        <v>644</v>
      </c>
      <c r="H19" s="422">
        <v>90</v>
      </c>
      <c r="I19" s="429" t="str">
        <f>IF(H19&lt;=2,'Tabla probabilidad'!$B$5,IF(H19&lt;=24,'Tabla probabilidad'!$B$6,IF(H19&lt;=500,'Tabla probabilidad'!$B$7,IF(H19&lt;=5000,'Tabla probabilidad'!$B$8,IF(H19&gt;5000,'Tabla probabilidad'!$B$9)))))</f>
        <v>Media</v>
      </c>
      <c r="J19" s="425">
        <f>IF(H19&lt;=2,'Tabla probabilidad'!$D$5,IF(H19&lt;=24,'Tabla probabilidad'!$D$6,IF(H19&lt;=500,'Tabla probabilidad'!$D$7,IF(H19&lt;=5000,'Tabla probabilidad'!$D$8,IF(H19&gt;5000,'Tabla probabilidad'!$D$9)))))</f>
        <v>0.6</v>
      </c>
      <c r="K19" s="422" t="s">
        <v>680</v>
      </c>
      <c r="L19" s="42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42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422" t="str">
        <f>VLOOKUP((I19&amp;L19),Hoja1!$B$4:$C$28,2,0)</f>
        <v>Moderado</v>
      </c>
      <c r="O19" s="170">
        <v>1</v>
      </c>
      <c r="P19" s="179" t="s">
        <v>681</v>
      </c>
      <c r="Q19" s="170" t="str">
        <f t="shared" si="0"/>
        <v>Probabilidad</v>
      </c>
      <c r="R19" s="170" t="s">
        <v>647</v>
      </c>
      <c r="S19" s="170" t="s">
        <v>648</v>
      </c>
      <c r="T19" s="169">
        <f>VLOOKUP(R19&amp;S19,Hoja1!$Q$4:$R$9,2,0)</f>
        <v>0.45</v>
      </c>
      <c r="U19" s="170" t="s">
        <v>649</v>
      </c>
      <c r="V19" s="170" t="s">
        <v>650</v>
      </c>
      <c r="W19" s="170" t="s">
        <v>651</v>
      </c>
      <c r="X19" s="169">
        <f>IF(Q19="Probabilidad",($J$19*T19),IF(Q19="Impacto"," "))</f>
        <v>0.27</v>
      </c>
      <c r="Y19" s="169" t="str">
        <f>IF(Z19&lt;=20%,'Tabla probabilidad'!$B$5,IF(Z19&lt;=40%,'Tabla probabilidad'!$B$6,IF(Z19&lt;=60%,'Tabla probabilidad'!$B$7,IF(Z19&lt;=80%,'Tabla probabilidad'!$B$8,IF(Z19&lt;=100%,'Tabla probabilidad'!$B$9)))))</f>
        <v>Muy Baja</v>
      </c>
      <c r="Z19" s="169">
        <f>IF(R19="Preventivo",(J18-(J18*T19)),IF(R19="Detectivo",(J18-(J18*T19)),IF(R19="Correctivo",(J18))))</f>
        <v>0</v>
      </c>
      <c r="AA19" s="425" t="str">
        <f>IF(AB19&lt;=20%,'Tabla probabilidad'!$B$5,IF(AB19&lt;=40%,'Tabla probabilidad'!$B$6,IF(AB19&lt;=60%,'Tabla probabilidad'!$B$7,IF(AB19&lt;=80%,'Tabla probabilidad'!$B$8,IF(AB19&lt;=100%,'Tabla probabilidad'!$B$9)))))</f>
        <v>Muy Baja</v>
      </c>
      <c r="AB19" s="425">
        <f>AVERAGE(Z19:Z20)</f>
        <v>0.16499999999999998</v>
      </c>
      <c r="AC19" s="169" t="str">
        <f t="shared" si="1"/>
        <v>Menor</v>
      </c>
      <c r="AD19" s="169">
        <f>IF(Q19="Probabilidad",(($M$19-0)),IF(Q19="Impacto",($M$19-($M$19*T19))))</f>
        <v>0.4</v>
      </c>
      <c r="AE19" s="425" t="str">
        <f>IF(AF19&lt;=20%,"Leve",IF(AF19&lt;=40%,"Menor",IF(AF19&lt;=60%,"Moderado",IF(AF19&lt;=80%,"Mayor",IF(AF19&lt;=100%,"Catastrófico")))))</f>
        <v>Menor</v>
      </c>
      <c r="AF19" s="425">
        <f>AVERAGE(AD19:AD20)</f>
        <v>0.4</v>
      </c>
      <c r="AG19" s="422" t="str">
        <f>VLOOKUP(AA19&amp;AE19,Hoja1!$B$4:$C$28,2,0)</f>
        <v>Bajo</v>
      </c>
      <c r="AH19" s="422" t="s">
        <v>662</v>
      </c>
      <c r="AI19" s="422"/>
      <c r="AJ19" s="422"/>
      <c r="AK19" s="422"/>
      <c r="AL19" s="422"/>
      <c r="AM19" s="422"/>
      <c r="AN19" s="422"/>
    </row>
    <row r="20" spans="1:40" ht="57" customHeight="1">
      <c r="A20" s="422"/>
      <c r="B20" s="427"/>
      <c r="C20" s="422"/>
      <c r="D20" s="422"/>
      <c r="E20" s="422"/>
      <c r="F20" s="427"/>
      <c r="G20" s="422"/>
      <c r="H20" s="422"/>
      <c r="I20" s="429"/>
      <c r="J20" s="425"/>
      <c r="K20" s="422"/>
      <c r="L20" s="426"/>
      <c r="M20" s="426"/>
      <c r="N20" s="422"/>
      <c r="O20" s="170">
        <v>2</v>
      </c>
      <c r="P20" s="173" t="s">
        <v>682</v>
      </c>
      <c r="Q20" s="170" t="str">
        <f t="shared" si="0"/>
        <v>Probabilidad</v>
      </c>
      <c r="R20" s="170" t="s">
        <v>647</v>
      </c>
      <c r="S20" s="170" t="s">
        <v>648</v>
      </c>
      <c r="T20" s="169">
        <f>VLOOKUP(R20&amp;S20,Hoja1!$Q$4:$R$9,2,0)</f>
        <v>0.45</v>
      </c>
      <c r="U20" s="170" t="s">
        <v>649</v>
      </c>
      <c r="V20" s="170" t="s">
        <v>650</v>
      </c>
      <c r="W20" s="170" t="s">
        <v>651</v>
      </c>
      <c r="X20" s="169">
        <f t="shared" ref="X20" si="7">IF(Q20="Probabilidad",($J$19*T20),IF(Q20="Impacto"," "))</f>
        <v>0.27</v>
      </c>
      <c r="Y20" s="169" t="str">
        <f>IF(Z20&lt;=20%,'Tabla probabilidad'!$B$5,IF(Z20&lt;=40%,'Tabla probabilidad'!$B$6,IF(Z20&lt;=60%,'Tabla probabilidad'!$B$7,IF(Z20&lt;=80%,'Tabla probabilidad'!$B$8,IF(Z20&lt;=100%,'Tabla probabilidad'!$B$9)))))</f>
        <v>Baja</v>
      </c>
      <c r="Z20" s="169">
        <f>IF(R20="Preventivo",(J19-(J19*T20)),IF(R20="Detectivo",(J19-(J19*T20)),IF(R20="Correctivo",(J19))))</f>
        <v>0.32999999999999996</v>
      </c>
      <c r="AA20" s="425"/>
      <c r="AB20" s="425"/>
      <c r="AC20" s="169" t="str">
        <f t="shared" si="1"/>
        <v>Menor</v>
      </c>
      <c r="AD20" s="169">
        <f t="shared" ref="AD20" si="8">IF(Q20="Probabilidad",(($M$19-0)),IF(Q20="Impacto",($M$19-($M$19*T20))))</f>
        <v>0.4</v>
      </c>
      <c r="AE20" s="425"/>
      <c r="AF20" s="425"/>
      <c r="AG20" s="422"/>
      <c r="AH20" s="422"/>
      <c r="AI20" s="422"/>
      <c r="AJ20" s="422"/>
      <c r="AK20" s="422"/>
      <c r="AL20" s="422"/>
      <c r="AM20" s="422"/>
      <c r="AN20" s="422"/>
    </row>
    <row r="21" spans="1:40" ht="53.25" customHeight="1">
      <c r="A21" s="422">
        <v>5</v>
      </c>
      <c r="B21" s="427" t="s">
        <v>683</v>
      </c>
      <c r="C21" s="422" t="s">
        <v>684</v>
      </c>
      <c r="D21" s="422" t="s">
        <v>685</v>
      </c>
      <c r="E21" s="422" t="s">
        <v>686</v>
      </c>
      <c r="F21" s="427" t="s">
        <v>687</v>
      </c>
      <c r="G21" s="422" t="s">
        <v>669</v>
      </c>
      <c r="H21" s="422">
        <v>700</v>
      </c>
      <c r="I21" s="429" t="str">
        <f>IF(H21&lt;=2,'Tabla probabilidad'!$B$5,IF(H21&lt;=24,'Tabla probabilidad'!$B$6,IF(H21&lt;=500,'Tabla probabilidad'!$B$7,IF(H21&lt;=5000,'Tabla probabilidad'!$B$8,IF(H21&gt;5000,'Tabla probabilidad'!$B$9)))))</f>
        <v>Alta</v>
      </c>
      <c r="J21" s="425">
        <f>IF(H21&lt;=2,'Tabla probabilidad'!$D$5,IF(H21&lt;=24,'Tabla probabilidad'!$D$6,IF(H21&lt;=500,'Tabla probabilidad'!$D$7,IF(H21&lt;=5000,'Tabla probabilidad'!$D$8,IF(H21&gt;5000,'Tabla probabilidad'!$D$9)))))</f>
        <v>0.8</v>
      </c>
      <c r="K21" s="422" t="s">
        <v>660</v>
      </c>
      <c r="L21" s="42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Leve</v>
      </c>
      <c r="M21" s="42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20%</v>
      </c>
      <c r="N21" s="422" t="str">
        <f>VLOOKUP((I21&amp;L21),Hoja1!$B$4:$C$28,2,0)</f>
        <v>Moderado</v>
      </c>
      <c r="O21" s="170">
        <v>1</v>
      </c>
      <c r="P21" s="179" t="s">
        <v>688</v>
      </c>
      <c r="Q21" s="170" t="str">
        <f t="shared" si="0"/>
        <v>Probabilidad</v>
      </c>
      <c r="R21" s="170" t="s">
        <v>647</v>
      </c>
      <c r="S21" s="170" t="s">
        <v>648</v>
      </c>
      <c r="T21" s="169">
        <f>VLOOKUP(R21&amp;S21,Hoja1!$Q$4:$R$9,2,0)</f>
        <v>0.45</v>
      </c>
      <c r="U21" s="170" t="s">
        <v>649</v>
      </c>
      <c r="V21" s="170" t="s">
        <v>650</v>
      </c>
      <c r="W21" s="170" t="s">
        <v>651</v>
      </c>
      <c r="X21" s="169">
        <f>IF(Q21="Probabilidad",($J$21*T21),IF(Q21="Impacto"," "))</f>
        <v>0.36000000000000004</v>
      </c>
      <c r="Y21" s="169" t="str">
        <f>IF(Z21&lt;=20%,'Tabla probabilidad'!$B$5,IF(Z21&lt;=40%,'Tabla probabilidad'!$B$6,IF(Z21&lt;=60%,'Tabla probabilidad'!$B$7,IF(Z21&lt;=80%,'Tabla probabilidad'!$B$8,IF(Z21&lt;=100%,'Tabla probabilidad'!$B$9)))))</f>
        <v>Muy Baja</v>
      </c>
      <c r="Z21" s="169">
        <f t="shared" ref="Z21:Z22" si="9">IF(R21="Preventivo",(J20-(J20*T21)),IF(R21="Detectivo",(J20-(J20*T21)),IF(R21="Correctivo",(J20))))</f>
        <v>0</v>
      </c>
      <c r="AA21" s="425" t="str">
        <f>IF(AB21&lt;=20%,'Tabla probabilidad'!$B$5,IF(AB21&lt;=40%,'Tabla probabilidad'!$B$6,IF(AB21&lt;=60%,'Tabla probabilidad'!$B$7,IF(AB21&lt;=80%,'Tabla probabilidad'!$B$8,IF(AB21&lt;=100%,'Tabla probabilidad'!$B$9)))))</f>
        <v>Muy Baja</v>
      </c>
      <c r="AB21" s="425">
        <f>AVERAGE(Z21:Z23)</f>
        <v>0.14666666666666667</v>
      </c>
      <c r="AC21" s="169" t="str">
        <f t="shared" si="1"/>
        <v>Leve</v>
      </c>
      <c r="AD21" s="169">
        <f>IF(Q21="Probabilidad",(($M$21-0)),IF(Q21="Impacto",($M$21-($M$21*T21))))</f>
        <v>0.2</v>
      </c>
      <c r="AE21" s="425" t="str">
        <f>IF(AF21&lt;=20%,"Leve",IF(AF21&lt;=40%,"Menor",IF(AF21&lt;=60%,"Moderado",IF(AF21&lt;=80%,"Mayor",IF(AF21&lt;=100%,"Catastrófico")))))</f>
        <v>Leve</v>
      </c>
      <c r="AF21" s="425">
        <f>AVERAGE(AD21:AD23)</f>
        <v>0.20000000000000004</v>
      </c>
      <c r="AG21" s="422" t="str">
        <f>VLOOKUP(AA21&amp;AE21,Hoja1!$B$4:$C$28,2,0)</f>
        <v>Bajo</v>
      </c>
      <c r="AH21" s="422" t="s">
        <v>662</v>
      </c>
      <c r="AI21" s="422"/>
      <c r="AJ21" s="422"/>
      <c r="AK21" s="422"/>
      <c r="AL21" s="422"/>
      <c r="AM21" s="422"/>
      <c r="AN21" s="422"/>
    </row>
    <row r="22" spans="1:40" ht="53.25" customHeight="1">
      <c r="A22" s="422"/>
      <c r="B22" s="427"/>
      <c r="C22" s="422"/>
      <c r="D22" s="422"/>
      <c r="E22" s="422"/>
      <c r="F22" s="427"/>
      <c r="G22" s="422"/>
      <c r="H22" s="422"/>
      <c r="I22" s="429"/>
      <c r="J22" s="425"/>
      <c r="K22" s="422"/>
      <c r="L22" s="426"/>
      <c r="M22" s="426"/>
      <c r="N22" s="422"/>
      <c r="O22" s="170">
        <v>2</v>
      </c>
      <c r="P22" s="173" t="s">
        <v>689</v>
      </c>
      <c r="Q22" s="170" t="str">
        <f t="shared" si="0"/>
        <v>Probabilidad</v>
      </c>
      <c r="R22" s="170" t="s">
        <v>647</v>
      </c>
      <c r="S22" s="170" t="s">
        <v>648</v>
      </c>
      <c r="T22" s="169">
        <f>VLOOKUP(R22&amp;S22,Hoja1!$Q$4:$R$9,2,0)</f>
        <v>0.45</v>
      </c>
      <c r="U22" s="170" t="s">
        <v>649</v>
      </c>
      <c r="V22" s="170" t="s">
        <v>650</v>
      </c>
      <c r="W22" s="170" t="s">
        <v>651</v>
      </c>
      <c r="X22" s="169">
        <f t="shared" ref="X22:X23" si="10">IF(Q22="Probabilidad",($J$21*T22),IF(Q22="Impacto"," "))</f>
        <v>0.36000000000000004</v>
      </c>
      <c r="Y22" s="169" t="str">
        <f>IF(Z22&lt;=20%,'Tabla probabilidad'!$B$5,IF(Z22&lt;=40%,'Tabla probabilidad'!$B$6,IF(Z22&lt;=60%,'Tabla probabilidad'!$B$7,IF(Z22&lt;=80%,'Tabla probabilidad'!$B$8,IF(Z22&lt;=100%,'Tabla probabilidad'!$B$9)))))</f>
        <v>Media</v>
      </c>
      <c r="Z22" s="169">
        <f t="shared" si="9"/>
        <v>0.44</v>
      </c>
      <c r="AA22" s="425"/>
      <c r="AB22" s="425"/>
      <c r="AC22" s="169" t="str">
        <f t="shared" si="1"/>
        <v>Leve</v>
      </c>
      <c r="AD22" s="169">
        <f t="shared" ref="AD22:AD23" si="11">IF(Q22="Probabilidad",(($M$21-0)),IF(Q22="Impacto",($M$21-($M$21*T22))))</f>
        <v>0.2</v>
      </c>
      <c r="AE22" s="425"/>
      <c r="AF22" s="425"/>
      <c r="AG22" s="422"/>
      <c r="AH22" s="422"/>
      <c r="AI22" s="422"/>
      <c r="AJ22" s="422"/>
      <c r="AK22" s="422"/>
      <c r="AL22" s="422"/>
      <c r="AM22" s="422"/>
      <c r="AN22" s="422"/>
    </row>
    <row r="23" spans="1:40" ht="53.25" customHeight="1">
      <c r="A23" s="422"/>
      <c r="B23" s="427"/>
      <c r="C23" s="422"/>
      <c r="D23" s="422"/>
      <c r="E23" s="422"/>
      <c r="F23" s="427"/>
      <c r="G23" s="422"/>
      <c r="H23" s="422"/>
      <c r="I23" s="429"/>
      <c r="J23" s="425"/>
      <c r="K23" s="422"/>
      <c r="L23" s="426"/>
      <c r="M23" s="426"/>
      <c r="N23" s="422"/>
      <c r="O23" s="170">
        <v>3</v>
      </c>
      <c r="P23" s="173" t="s">
        <v>690</v>
      </c>
      <c r="Q23" s="170" t="str">
        <f t="shared" si="0"/>
        <v>Probabilidad</v>
      </c>
      <c r="R23" s="170" t="s">
        <v>647</v>
      </c>
      <c r="S23" s="170" t="s">
        <v>648</v>
      </c>
      <c r="T23" s="169">
        <f>VLOOKUP(R23&amp;S23,Hoja1!$Q$4:$R$9,2,0)</f>
        <v>0.45</v>
      </c>
      <c r="U23" s="170" t="s">
        <v>649</v>
      </c>
      <c r="V23" s="170" t="s">
        <v>650</v>
      </c>
      <c r="W23" s="170" t="s">
        <v>651</v>
      </c>
      <c r="X23" s="169">
        <f t="shared" si="10"/>
        <v>0.36000000000000004</v>
      </c>
      <c r="Y23" s="169" t="str">
        <f>IF(Z23&lt;=20%,'Tabla probabilidad'!$B$5,IF(Z23&lt;=40%,'Tabla probabilidad'!$B$6,IF(Z23&lt;=60%,'Tabla probabilidad'!$B$7,IF(Z23&lt;=80%,'Tabla probabilidad'!$B$8,IF(Z23&lt;=100%,'Tabla probabilidad'!$B$9)))))</f>
        <v>Muy Baja</v>
      </c>
      <c r="Z23" s="169">
        <f>IF(R23="Preventivo",(J22-(J22*T23)),IF(R23="Detectivo",(J22-(J22*T23)),IF(R23="Correctivo",(J22))))</f>
        <v>0</v>
      </c>
      <c r="AA23" s="425"/>
      <c r="AB23" s="425"/>
      <c r="AC23" s="169" t="str">
        <f t="shared" si="1"/>
        <v>Leve</v>
      </c>
      <c r="AD23" s="169">
        <f t="shared" si="11"/>
        <v>0.2</v>
      </c>
      <c r="AE23" s="425"/>
      <c r="AF23" s="425"/>
      <c r="AG23" s="422"/>
      <c r="AH23" s="422"/>
      <c r="AI23" s="422"/>
      <c r="AJ23" s="422"/>
      <c r="AK23" s="422"/>
      <c r="AL23" s="422"/>
      <c r="AM23" s="422"/>
      <c r="AN23" s="422"/>
    </row>
    <row r="24" spans="1:40" ht="48.75" customHeight="1">
      <c r="A24" s="422">
        <v>6</v>
      </c>
      <c r="B24" s="427" t="s">
        <v>676</v>
      </c>
      <c r="C24" s="422" t="s">
        <v>691</v>
      </c>
      <c r="D24" s="422" t="s">
        <v>692</v>
      </c>
      <c r="E24" s="422" t="s">
        <v>686</v>
      </c>
      <c r="F24" s="427" t="s">
        <v>693</v>
      </c>
      <c r="G24" s="422" t="s">
        <v>644</v>
      </c>
      <c r="H24" s="422">
        <v>700</v>
      </c>
      <c r="I24" s="429" t="str">
        <f>IF(H24&lt;=2,'Tabla probabilidad'!$B$5,IF(H24&lt;=24,'Tabla probabilidad'!$B$6,IF(H24&lt;=500,'Tabla probabilidad'!$B$7,IF(H24&lt;=5000,'Tabla probabilidad'!$B$8,IF(H24&gt;5000,'Tabla probabilidad'!$B$9)))))</f>
        <v>Alta</v>
      </c>
      <c r="J24" s="425">
        <f>IF(H24&lt;=2,'Tabla probabilidad'!$D$5,IF(H24&lt;=24,'Tabla probabilidad'!$D$6,IF(H24&lt;=500,'Tabla probabilidad'!$D$7,IF(H24&lt;=5000,'Tabla probabilidad'!$D$8,IF(H24&gt;5000,'Tabla probabilidad'!$D$9)))))</f>
        <v>0.8</v>
      </c>
      <c r="K24" s="422" t="s">
        <v>694</v>
      </c>
      <c r="L24" s="42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42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422" t="str">
        <f>VLOOKUP((I24&amp;L24),Hoja1!$B$4:$C$28,2,0)</f>
        <v>Moderado</v>
      </c>
      <c r="O24" s="170">
        <v>1</v>
      </c>
      <c r="P24" s="173" t="s">
        <v>695</v>
      </c>
      <c r="Q24" s="170" t="str">
        <f t="shared" ref="Q24:Q28" si="12">IF(R24="Preventivo","Probabilidad",IF(R24="Detectivo","Probabilidad", IF(R24="Correctivo","Impacto")))</f>
        <v>Probabilidad</v>
      </c>
      <c r="R24" s="170" t="s">
        <v>647</v>
      </c>
      <c r="S24" s="170" t="s">
        <v>648</v>
      </c>
      <c r="T24" s="169">
        <f>VLOOKUP(R24&amp;S24,Hoja1!$Q$4:$R$9,2,0)</f>
        <v>0.45</v>
      </c>
      <c r="U24" s="170" t="s">
        <v>649</v>
      </c>
      <c r="V24" s="170" t="s">
        <v>650</v>
      </c>
      <c r="W24" s="170" t="s">
        <v>651</v>
      </c>
      <c r="X24" s="169">
        <f>IF(Q24="Probabilidad",($J$24*T24),IF(Q24="Impacto"," "))</f>
        <v>0.36000000000000004</v>
      </c>
      <c r="Y24" s="169" t="str">
        <f>IF(Z24&lt;=20%,'Tabla probabilidad'!$B$5,IF(Z24&lt;=40%,'Tabla probabilidad'!$B$6,IF(Z24&lt;=60%,'Tabla probabilidad'!$B$7,IF(Z24&lt;=80%,'Tabla probabilidad'!$B$8,IF(Z24&lt;=100%,'Tabla probabilidad'!$B$9)))))</f>
        <v>Muy Baja</v>
      </c>
      <c r="Z24" s="169">
        <f t="shared" ref="Z24:Z26" si="13">IF(R24="Preventivo",(J23-(J23*T24)),IF(R24="Detectivo",(J23-(J23*T24)),IF(R24="Correctivo",(J23))))</f>
        <v>0</v>
      </c>
      <c r="AA24" s="425" t="str">
        <f>IF(AB24&lt;=20%,'Tabla probabilidad'!$B$5,IF(AB24&lt;=40%,'Tabla probabilidad'!$B$6,IF(AB24&lt;=60%,'Tabla probabilidad'!$B$7,IF(AB24&lt;=80%,'Tabla probabilidad'!$B$8,IF(AB24&lt;=100%,'Tabla probabilidad'!$B$9)))))</f>
        <v>Muy Baja</v>
      </c>
      <c r="AB24" s="425">
        <f>AVERAGE(Z24:Z28)</f>
        <v>8.7999999999999995E-2</v>
      </c>
      <c r="AC24" s="169" t="str">
        <f t="shared" ref="AC24:AC28" si="14">IF(AD24&lt;=20%,"Leve",IF(AD24&lt;=40%,"Menor",IF(AD24&lt;=60%,"Moderado",IF(AD24&lt;=80%,"Mayor",IF(AD24&lt;=100%,"Catastrófico")))))</f>
        <v>Menor</v>
      </c>
      <c r="AD24" s="169">
        <f>IF(Q24="Probabilidad",(($M$24-0)),IF(Q24="Impacto",($M$24-($M$24*T24))))</f>
        <v>0.4</v>
      </c>
      <c r="AE24" s="425" t="str">
        <f>IF(AF24&lt;=20%,"Leve",IF(AF24&lt;=40%,"Menor",IF(AF24&lt;=60%,"Moderado",IF(AF24&lt;=80%,"Mayor",IF(AF24&lt;=100%,"Catastrófico")))))</f>
        <v>Menor</v>
      </c>
      <c r="AF24" s="425">
        <f>AVERAGE(AD24:AD28)</f>
        <v>0.4</v>
      </c>
      <c r="AG24" s="422" t="str">
        <f>VLOOKUP(AA24&amp;AE24,Hoja1!$B$4:$C$28,2,0)</f>
        <v>Bajo</v>
      </c>
      <c r="AH24" s="422" t="s">
        <v>662</v>
      </c>
      <c r="AI24" s="426"/>
      <c r="AJ24" s="426"/>
      <c r="AK24" s="426"/>
      <c r="AL24" s="426"/>
      <c r="AM24" s="426"/>
      <c r="AN24" s="422"/>
    </row>
    <row r="25" spans="1:40" ht="48.75" customHeight="1">
      <c r="A25" s="422"/>
      <c r="B25" s="427"/>
      <c r="C25" s="422"/>
      <c r="D25" s="422"/>
      <c r="E25" s="422"/>
      <c r="F25" s="427"/>
      <c r="G25" s="422"/>
      <c r="H25" s="422"/>
      <c r="I25" s="429"/>
      <c r="J25" s="425"/>
      <c r="K25" s="422"/>
      <c r="L25" s="426"/>
      <c r="M25" s="426"/>
      <c r="N25" s="422"/>
      <c r="O25" s="170">
        <v>2</v>
      </c>
      <c r="P25" s="173" t="s">
        <v>696</v>
      </c>
      <c r="Q25" s="170" t="str">
        <f t="shared" si="12"/>
        <v>Probabilidad</v>
      </c>
      <c r="R25" s="170" t="s">
        <v>647</v>
      </c>
      <c r="S25" s="170" t="s">
        <v>648</v>
      </c>
      <c r="T25" s="169">
        <f>VLOOKUP(R25&amp;S25,Hoja1!$Q$4:$R$9,2,0)</f>
        <v>0.45</v>
      </c>
      <c r="U25" s="170" t="s">
        <v>649</v>
      </c>
      <c r="V25" s="170" t="s">
        <v>654</v>
      </c>
      <c r="W25" s="170" t="s">
        <v>697</v>
      </c>
      <c r="X25" s="169">
        <f t="shared" ref="X25:X28" si="15">IF(Q25="Probabilidad",($J$24*T25),IF(Q25="Impacto"," "))</f>
        <v>0.36000000000000004</v>
      </c>
      <c r="Y25" s="169" t="str">
        <f>IF(Z25&lt;=20%,'Tabla probabilidad'!$B$5,IF(Z25&lt;=40%,'Tabla probabilidad'!$B$6,IF(Z25&lt;=60%,'Tabla probabilidad'!$B$7,IF(Z25&lt;=80%,'Tabla probabilidad'!$B$8,IF(Z25&lt;=100%,'Tabla probabilidad'!$B$9)))))</f>
        <v>Media</v>
      </c>
      <c r="Z25" s="169">
        <f t="shared" si="13"/>
        <v>0.44</v>
      </c>
      <c r="AA25" s="425"/>
      <c r="AB25" s="425"/>
      <c r="AC25" s="169" t="str">
        <f t="shared" si="14"/>
        <v>Menor</v>
      </c>
      <c r="AD25" s="169">
        <f t="shared" ref="AD25:AD28" si="16">IF(Q25="Probabilidad",(($M$24-0)),IF(Q25="Impacto",($M$24-($M$24*T25))))</f>
        <v>0.4</v>
      </c>
      <c r="AE25" s="425"/>
      <c r="AF25" s="425"/>
      <c r="AG25" s="422"/>
      <c r="AH25" s="422"/>
      <c r="AI25" s="426"/>
      <c r="AJ25" s="426"/>
      <c r="AK25" s="426"/>
      <c r="AL25" s="426"/>
      <c r="AM25" s="426"/>
      <c r="AN25" s="422"/>
    </row>
    <row r="26" spans="1:40" ht="48.75" customHeight="1">
      <c r="A26" s="422"/>
      <c r="B26" s="427"/>
      <c r="C26" s="422"/>
      <c r="D26" s="422"/>
      <c r="E26" s="422"/>
      <c r="F26" s="427"/>
      <c r="G26" s="422"/>
      <c r="H26" s="422"/>
      <c r="I26" s="429"/>
      <c r="J26" s="425"/>
      <c r="K26" s="422"/>
      <c r="L26" s="426"/>
      <c r="M26" s="426"/>
      <c r="N26" s="422"/>
      <c r="O26" s="170">
        <v>3</v>
      </c>
      <c r="P26" s="173" t="s">
        <v>698</v>
      </c>
      <c r="Q26" s="170" t="str">
        <f t="shared" si="12"/>
        <v>Probabilidad</v>
      </c>
      <c r="R26" s="170" t="s">
        <v>699</v>
      </c>
      <c r="S26" s="170" t="s">
        <v>648</v>
      </c>
      <c r="T26" s="169">
        <f>VLOOKUP(R26&amp;S26,Hoja1!$Q$4:$R$9,2,0)</f>
        <v>0.35</v>
      </c>
      <c r="U26" s="170" t="s">
        <v>649</v>
      </c>
      <c r="V26" s="170" t="s">
        <v>650</v>
      </c>
      <c r="W26" s="170" t="s">
        <v>651</v>
      </c>
      <c r="X26" s="169">
        <f t="shared" si="15"/>
        <v>0.27999999999999997</v>
      </c>
      <c r="Y26" s="169" t="str">
        <f>IF(Z26&lt;=20%,'Tabla probabilidad'!$B$5,IF(Z26&lt;=40%,'Tabla probabilidad'!$B$6,IF(Z26&lt;=60%,'Tabla probabilidad'!$B$7,IF(Z26&lt;=80%,'Tabla probabilidad'!$B$8,IF(Z26&lt;=100%,'Tabla probabilidad'!$B$9)))))</f>
        <v>Muy Baja</v>
      </c>
      <c r="Z26" s="169">
        <f t="shared" si="13"/>
        <v>0</v>
      </c>
      <c r="AA26" s="425"/>
      <c r="AB26" s="425"/>
      <c r="AC26" s="169" t="str">
        <f t="shared" si="14"/>
        <v>Menor</v>
      </c>
      <c r="AD26" s="169">
        <f t="shared" si="16"/>
        <v>0.4</v>
      </c>
      <c r="AE26" s="425"/>
      <c r="AF26" s="425"/>
      <c r="AG26" s="422"/>
      <c r="AH26" s="422"/>
      <c r="AI26" s="426"/>
      <c r="AJ26" s="426"/>
      <c r="AK26" s="426"/>
      <c r="AL26" s="426"/>
      <c r="AM26" s="426"/>
      <c r="AN26" s="422"/>
    </row>
    <row r="27" spans="1:40" ht="48.75" customHeight="1">
      <c r="A27" s="422"/>
      <c r="B27" s="427"/>
      <c r="C27" s="422"/>
      <c r="D27" s="422"/>
      <c r="E27" s="422"/>
      <c r="F27" s="427"/>
      <c r="G27" s="422"/>
      <c r="H27" s="422"/>
      <c r="I27" s="429"/>
      <c r="J27" s="425"/>
      <c r="K27" s="422"/>
      <c r="L27" s="426"/>
      <c r="M27" s="426"/>
      <c r="N27" s="422"/>
      <c r="O27" s="170">
        <v>4</v>
      </c>
      <c r="P27" s="173" t="s">
        <v>700</v>
      </c>
      <c r="Q27" s="170" t="str">
        <f t="shared" si="12"/>
        <v>Probabilidad</v>
      </c>
      <c r="R27" s="170" t="s">
        <v>647</v>
      </c>
      <c r="S27" s="170" t="s">
        <v>648</v>
      </c>
      <c r="T27" s="169">
        <f>VLOOKUP(R27&amp;S27,Hoja1!$Q$4:$R$9,2,0)</f>
        <v>0.45</v>
      </c>
      <c r="U27" s="170" t="s">
        <v>649</v>
      </c>
      <c r="V27" s="170" t="s">
        <v>650</v>
      </c>
      <c r="W27" s="170" t="s">
        <v>651</v>
      </c>
      <c r="X27" s="169">
        <f t="shared" si="15"/>
        <v>0.36000000000000004</v>
      </c>
      <c r="Y27" s="169" t="str">
        <f>IF(Z27&lt;=20%,'Tabla probabilidad'!$B$5,IF(Z27&lt;=40%,'Tabla probabilidad'!$B$6,IF(Z27&lt;=60%,'Tabla probabilidad'!$B$7,IF(Z27&lt;=80%,'Tabla probabilidad'!$B$8,IF(Z27&lt;=100%,'Tabla probabilidad'!$B$9)))))</f>
        <v>Muy Baja</v>
      </c>
      <c r="Z27" s="169">
        <f t="shared" ref="Z27:Z29" si="17">IF(R27="Preventivo",(J25-(J25*T27)),IF(R27="Detectivo",(J25-(J25*T27)),IF(R27="Correctivo",(J25))))</f>
        <v>0</v>
      </c>
      <c r="AA27" s="425"/>
      <c r="AB27" s="425"/>
      <c r="AC27" s="169" t="str">
        <f t="shared" si="14"/>
        <v>Menor</v>
      </c>
      <c r="AD27" s="169">
        <f t="shared" si="16"/>
        <v>0.4</v>
      </c>
      <c r="AE27" s="425"/>
      <c r="AF27" s="425"/>
      <c r="AG27" s="422"/>
      <c r="AH27" s="422"/>
      <c r="AI27" s="426"/>
      <c r="AJ27" s="426"/>
      <c r="AK27" s="426"/>
      <c r="AL27" s="426"/>
      <c r="AM27" s="426"/>
      <c r="AN27" s="422"/>
    </row>
    <row r="28" spans="1:40" ht="69" customHeight="1">
      <c r="A28" s="422"/>
      <c r="B28" s="427"/>
      <c r="C28" s="422"/>
      <c r="D28" s="422"/>
      <c r="E28" s="422"/>
      <c r="F28" s="427"/>
      <c r="G28" s="422"/>
      <c r="H28" s="422"/>
      <c r="I28" s="429"/>
      <c r="J28" s="425"/>
      <c r="K28" s="422"/>
      <c r="L28" s="426"/>
      <c r="M28" s="426"/>
      <c r="N28" s="422"/>
      <c r="O28" s="170">
        <v>5</v>
      </c>
      <c r="P28" s="173" t="s">
        <v>701</v>
      </c>
      <c r="Q28" s="170" t="str">
        <f t="shared" si="12"/>
        <v>Probabilidad</v>
      </c>
      <c r="R28" s="170" t="s">
        <v>647</v>
      </c>
      <c r="S28" s="170" t="s">
        <v>648</v>
      </c>
      <c r="T28" s="169">
        <f>VLOOKUP(R28&amp;S28,Hoja1!$Q$4:$R$9,2,0)</f>
        <v>0.45</v>
      </c>
      <c r="U28" s="170" t="s">
        <v>649</v>
      </c>
      <c r="V28" s="170" t="s">
        <v>650</v>
      </c>
      <c r="W28" s="170" t="s">
        <v>651</v>
      </c>
      <c r="X28" s="169">
        <f t="shared" si="15"/>
        <v>0.36000000000000004</v>
      </c>
      <c r="Y28" s="169" t="str">
        <f>IF(Z28&lt;=20%,'Tabla probabilidad'!$B$5,IF(Z28&lt;=40%,'Tabla probabilidad'!$B$6,IF(Z28&lt;=60%,'Tabla probabilidad'!$B$7,IF(Z28&lt;=80%,'Tabla probabilidad'!$B$8,IF(Z28&lt;=100%,'Tabla probabilidad'!$B$9)))))</f>
        <v>Muy Baja</v>
      </c>
      <c r="Z28" s="169">
        <f t="shared" si="17"/>
        <v>0</v>
      </c>
      <c r="AA28" s="425"/>
      <c r="AB28" s="425"/>
      <c r="AC28" s="169" t="str">
        <f t="shared" si="14"/>
        <v>Menor</v>
      </c>
      <c r="AD28" s="169">
        <f t="shared" si="16"/>
        <v>0.4</v>
      </c>
      <c r="AE28" s="425"/>
      <c r="AF28" s="425"/>
      <c r="AG28" s="422"/>
      <c r="AH28" s="422"/>
      <c r="AI28" s="426"/>
      <c r="AJ28" s="426"/>
      <c r="AK28" s="426"/>
      <c r="AL28" s="426"/>
      <c r="AM28" s="426"/>
      <c r="AN28" s="422"/>
    </row>
    <row r="29" spans="1:40" ht="87.75" customHeight="1">
      <c r="A29" s="422">
        <v>7</v>
      </c>
      <c r="B29" s="427" t="s">
        <v>702</v>
      </c>
      <c r="C29" s="422" t="s">
        <v>684</v>
      </c>
      <c r="D29" s="422" t="s">
        <v>703</v>
      </c>
      <c r="E29" s="422" t="s">
        <v>704</v>
      </c>
      <c r="F29" s="427" t="s">
        <v>705</v>
      </c>
      <c r="G29" s="422" t="s">
        <v>644</v>
      </c>
      <c r="H29" s="422">
        <v>120</v>
      </c>
      <c r="I29" s="429" t="str">
        <f>IF(H29&lt;=2,'Tabla probabilidad'!$B$5,IF(H29&lt;=24,'Tabla probabilidad'!$B$6,IF(H29&lt;=500,'Tabla probabilidad'!$B$7,IF(H29&lt;=5000,'Tabla probabilidad'!$B$8,IF(H29&gt;5000,'Tabla probabilidad'!$B$9)))))</f>
        <v>Media</v>
      </c>
      <c r="J29" s="425">
        <f>IF(H29&lt;=2,'Tabla probabilidad'!$D$5,IF(H29&lt;=24,'Tabla probabilidad'!$D$6,IF(H29&lt;=500,'Tabla probabilidad'!$D$7,IF(H29&lt;=5000,'Tabla probabilidad'!$D$8,IF(H29&gt;5000,'Tabla probabilidad'!$D$9)))))</f>
        <v>0.6</v>
      </c>
      <c r="K29" s="422" t="s">
        <v>706</v>
      </c>
      <c r="L29" s="422"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Leve</v>
      </c>
      <c r="M29" s="422"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20%</v>
      </c>
      <c r="N29" s="422" t="str">
        <f>VLOOKUP((I29&amp;L29),Hoja1!$B$4:$C$28,2,0)</f>
        <v>Moderado</v>
      </c>
      <c r="O29" s="170">
        <v>1</v>
      </c>
      <c r="P29" s="173" t="s">
        <v>707</v>
      </c>
      <c r="Q29" s="170" t="str">
        <f t="shared" ref="Q29:Q37" si="18">IF(R29="Preventivo","Probabilidad",IF(R29="Detectivo","Probabilidad", IF(R29="Correctivo","Impacto")))</f>
        <v>Probabilidad</v>
      </c>
      <c r="R29" s="170" t="s">
        <v>647</v>
      </c>
      <c r="S29" s="170" t="s">
        <v>648</v>
      </c>
      <c r="T29" s="169">
        <f>VLOOKUP(R29&amp;S29,Hoja1!$Q$4:$R$9,2,0)</f>
        <v>0.45</v>
      </c>
      <c r="U29" s="170" t="s">
        <v>649</v>
      </c>
      <c r="V29" s="170" t="s">
        <v>654</v>
      </c>
      <c r="W29" s="170" t="s">
        <v>651</v>
      </c>
      <c r="X29" s="169">
        <f>IF(Q29="Probabilidad",($J$29*T29),IF(Q29="Impacto"," "))</f>
        <v>0.27</v>
      </c>
      <c r="Y29" s="169" t="str">
        <f>IF(Z29&lt;=20%,'Tabla probabilidad'!$B$5,IF(Z29&lt;=40%,'Tabla probabilidad'!$B$6,IF(Z29&lt;=60%,'Tabla probabilidad'!$B$7,IF(Z29&lt;=80%,'Tabla probabilidad'!$B$8,IF(Z29&lt;=100%,'Tabla probabilidad'!$B$9)))))</f>
        <v>Muy Baja</v>
      </c>
      <c r="Z29" s="169">
        <f t="shared" si="17"/>
        <v>0</v>
      </c>
      <c r="AA29" s="425" t="str">
        <f>IF(AB29&lt;=20%,'Tabla probabilidad'!$B$5,IF(AB29&lt;=40%,'Tabla probabilidad'!$B$6,IF(AB29&lt;=60%,'Tabla probabilidad'!$B$7,IF(AB29&lt;=80%,'Tabla probabilidad'!$B$8,IF(AB29&lt;=100%,'Tabla probabilidad'!$B$9)))))</f>
        <v>Muy Baja</v>
      </c>
      <c r="AB29" s="425">
        <f>AVERAGE(Z29:Z30)</f>
        <v>0</v>
      </c>
      <c r="AC29" s="169" t="str">
        <f t="shared" ref="AC29:AC35" si="19">IF(AD29&lt;=20%,"Leve",IF(AD29&lt;=40%,"Menor",IF(AD29&lt;=60%,"Moderado",IF(AD29&lt;=80%,"Mayor",IF(AD29&lt;=100%,"Catastrófico")))))</f>
        <v>Leve</v>
      </c>
      <c r="AD29" s="169">
        <f>IF(Q29="Probabilidad",(($M$29-0)),IF(Q29="Impacto",($M$29-($M$29*T29))))</f>
        <v>0.2</v>
      </c>
      <c r="AE29" s="425" t="str">
        <f>IF(AF29&lt;=20%,"Leve",IF(AF29&lt;=40%,"Menor",IF(AF29&lt;=60%,"Moderado",IF(AF29&lt;=80%,"Mayor",IF(AF29&lt;=100%,"Catastrófico")))))</f>
        <v>Leve</v>
      </c>
      <c r="AF29" s="425">
        <f>AVERAGE(AD29:AD30)</f>
        <v>0.2</v>
      </c>
      <c r="AG29" s="422" t="str">
        <f>VLOOKUP(AA29&amp;AE29,Hoja1!$B$4:$C$28,2,0)</f>
        <v>Bajo</v>
      </c>
      <c r="AH29" s="422" t="s">
        <v>662</v>
      </c>
      <c r="AI29" s="426"/>
      <c r="AJ29" s="426"/>
      <c r="AK29" s="426"/>
      <c r="AL29" s="426"/>
      <c r="AM29" s="426"/>
      <c r="AN29" s="422"/>
    </row>
    <row r="30" spans="1:40" ht="87.75" customHeight="1">
      <c r="A30" s="422"/>
      <c r="B30" s="427"/>
      <c r="C30" s="422"/>
      <c r="D30" s="422"/>
      <c r="E30" s="422"/>
      <c r="F30" s="427"/>
      <c r="G30" s="422"/>
      <c r="H30" s="422"/>
      <c r="I30" s="429"/>
      <c r="J30" s="425"/>
      <c r="K30" s="422"/>
      <c r="L30" s="426"/>
      <c r="M30" s="426"/>
      <c r="N30" s="422"/>
      <c r="O30" s="170">
        <v>2</v>
      </c>
      <c r="P30" s="173" t="s">
        <v>708</v>
      </c>
      <c r="Q30" s="170" t="str">
        <f t="shared" si="18"/>
        <v>Probabilidad</v>
      </c>
      <c r="R30" s="170" t="s">
        <v>647</v>
      </c>
      <c r="S30" s="170" t="s">
        <v>648</v>
      </c>
      <c r="T30" s="169">
        <f>VLOOKUP(R30&amp;S30,Hoja1!$Q$4:$R$9,2,0)</f>
        <v>0.45</v>
      </c>
      <c r="U30" s="170" t="s">
        <v>649</v>
      </c>
      <c r="V30" s="170" t="s">
        <v>654</v>
      </c>
      <c r="W30" s="170" t="s">
        <v>651</v>
      </c>
      <c r="X30" s="169">
        <f t="shared" ref="X30" si="20">IF(Q30="Probabilidad",($J$29*T30),IF(Q30="Impacto"," "))</f>
        <v>0.27</v>
      </c>
      <c r="Y30" s="169" t="str">
        <f>IF(Z30&lt;=20%,'Tabla probabilidad'!$B$5,IF(Z30&lt;=40%,'Tabla probabilidad'!$B$6,IF(Z30&lt;=60%,'Tabla probabilidad'!$B$7,IF(Z30&lt;=80%,'Tabla probabilidad'!$B$8,IF(Z30&lt;=100%,'Tabla probabilidad'!$B$9)))))</f>
        <v>Muy Baja</v>
      </c>
      <c r="Z30" s="169">
        <f>IF(R30="Preventivo",(J28-(J28*T30)),IF(R30="Detectivo",(J28-(J28*T30)),IF(R30="Correctivo",(J28))))</f>
        <v>0</v>
      </c>
      <c r="AA30" s="425"/>
      <c r="AB30" s="425"/>
      <c r="AC30" s="169" t="str">
        <f t="shared" si="19"/>
        <v>Leve</v>
      </c>
      <c r="AD30" s="169">
        <f t="shared" ref="AD30" si="21">IF(Q30="Probabilidad",(($M$29-0)),IF(Q30="Impacto",($M$29-($M$29*T30))))</f>
        <v>0.2</v>
      </c>
      <c r="AE30" s="425"/>
      <c r="AF30" s="425"/>
      <c r="AG30" s="422"/>
      <c r="AH30" s="422"/>
      <c r="AI30" s="426"/>
      <c r="AJ30" s="426"/>
      <c r="AK30" s="426"/>
      <c r="AL30" s="426"/>
      <c r="AM30" s="426"/>
      <c r="AN30" s="422"/>
    </row>
    <row r="31" spans="1:40" ht="72" customHeight="1">
      <c r="A31" s="422">
        <v>8</v>
      </c>
      <c r="B31" s="427" t="s">
        <v>709</v>
      </c>
      <c r="C31" s="422" t="s">
        <v>710</v>
      </c>
      <c r="D31" s="422" t="s">
        <v>711</v>
      </c>
      <c r="E31" s="427" t="s">
        <v>712</v>
      </c>
      <c r="F31" s="469" t="s">
        <v>713</v>
      </c>
      <c r="G31" s="422" t="s">
        <v>714</v>
      </c>
      <c r="H31" s="422">
        <v>240</v>
      </c>
      <c r="I31" s="429" t="str">
        <f>IF(H31&lt;=2,'Tabla probabilidad'!$B$5,IF(H31&lt;=24,'Tabla probabilidad'!$B$6,IF(H31&lt;=500,'Tabla probabilidad'!$B$7,IF(H31&lt;=5000,'Tabla probabilidad'!$B$8,IF(H31&gt;5000,'Tabla probabilidad'!$B$9)))))</f>
        <v>Media</v>
      </c>
      <c r="J31" s="425">
        <f>IF(H31&lt;=2,'Tabla probabilidad'!$D$5,IF(H31&lt;=24,'Tabla probabilidad'!$D$6,IF(H31&lt;=500,'Tabla probabilidad'!$D$7,IF(H31&lt;=5000,'Tabla probabilidad'!$D$8,IF(H31&gt;5000,'Tabla probabilidad'!$D$9)))))</f>
        <v>0.6</v>
      </c>
      <c r="K31" s="422" t="s">
        <v>715</v>
      </c>
      <c r="L31" s="422"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422"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422" t="str">
        <f>VLOOKUP((I31&amp;L31),Hoja1!$B$4:$C$28,2,0)</f>
        <v>Moderado</v>
      </c>
      <c r="O31" s="170">
        <v>1</v>
      </c>
      <c r="P31" s="179" t="s">
        <v>716</v>
      </c>
      <c r="Q31" s="170" t="str">
        <f t="shared" si="18"/>
        <v>Probabilidad</v>
      </c>
      <c r="R31" s="170" t="s">
        <v>647</v>
      </c>
      <c r="S31" s="170" t="s">
        <v>648</v>
      </c>
      <c r="T31" s="169">
        <f>VLOOKUP(R31&amp;S31,Hoja1!$Q$4:$R$9,2,0)</f>
        <v>0.45</v>
      </c>
      <c r="U31" s="170" t="s">
        <v>649</v>
      </c>
      <c r="V31" s="170" t="s">
        <v>654</v>
      </c>
      <c r="W31" s="170" t="s">
        <v>651</v>
      </c>
      <c r="X31" s="169">
        <f>IF(Q31="Probabilidad",($J$31*T31),IF(Q31="Impacto"," "))</f>
        <v>0.27</v>
      </c>
      <c r="Y31" s="169" t="str">
        <f>IF(Z31&lt;=20%,'Tabla probabilidad'!$B$5,IF(Z31&lt;=40%,'Tabla probabilidad'!$B$6,IF(Z31&lt;=60%,'Tabla probabilidad'!$B$7,IF(Z31&lt;=80%,'Tabla probabilidad'!$B$8,IF(Z31&lt;=100%,'Tabla probabilidad'!$B$9)))))</f>
        <v>Baja</v>
      </c>
      <c r="Z31" s="169">
        <f>IF(R31="Preventivo",(J31-(J31*T31)),IF(R31="Detectivo",(J31-(J31*T31)),IF(R31="Correctivo",(J31))))</f>
        <v>0.32999999999999996</v>
      </c>
      <c r="AA31" s="425" t="str">
        <f>IF(AB31&lt;=20%,'Tabla probabilidad'!$B$5,IF(AB31&lt;=40%,'Tabla probabilidad'!$B$6,IF(AB31&lt;=60%,'Tabla probabilidad'!$B$7,IF(AB31&lt;=80%,'Tabla probabilidad'!$B$8,IF(AB31&lt;=100%,'Tabla probabilidad'!$B$9)))))</f>
        <v>Baja</v>
      </c>
      <c r="AB31" s="425">
        <f>AVERAGE(Z31:Z32)</f>
        <v>0.32999999999999996</v>
      </c>
      <c r="AC31" s="169" t="str">
        <f t="shared" si="19"/>
        <v>Moderado</v>
      </c>
      <c r="AD31" s="169">
        <f>IF(Q31="Probabilidad",(($M$31-0)),IF(Q31="Impacto",($M$31-($M$31*T31))))</f>
        <v>0.6</v>
      </c>
      <c r="AE31" s="425" t="str">
        <f>IF(AF31&lt;=20%,"Leve",IF(AF31&lt;=40%,"Menor",IF(AF31&lt;=60%,"Moderado",IF(AF31&lt;=80%,"Mayor",IF(AF31&lt;=100%,"Catastrófico")))))</f>
        <v>Moderado</v>
      </c>
      <c r="AF31" s="425">
        <f>AVERAGE(AD31:AD32)</f>
        <v>0.6</v>
      </c>
      <c r="AG31" s="422" t="str">
        <f>VLOOKUP(AA31&amp;AE31,Hoja1!$B$4:$C$28,2,0)</f>
        <v>Moderado</v>
      </c>
      <c r="AH31" s="422" t="s">
        <v>652</v>
      </c>
      <c r="AI31" s="426"/>
      <c r="AJ31" s="426"/>
      <c r="AK31" s="426"/>
      <c r="AL31" s="426"/>
      <c r="AM31" s="426"/>
      <c r="AN31" s="422"/>
    </row>
    <row r="32" spans="1:40" ht="72" customHeight="1">
      <c r="A32" s="422"/>
      <c r="B32" s="427"/>
      <c r="C32" s="422"/>
      <c r="D32" s="422"/>
      <c r="E32" s="427"/>
      <c r="F32" s="469"/>
      <c r="G32" s="422"/>
      <c r="H32" s="422"/>
      <c r="I32" s="429"/>
      <c r="J32" s="425"/>
      <c r="K32" s="422"/>
      <c r="L32" s="426"/>
      <c r="M32" s="426"/>
      <c r="N32" s="422"/>
      <c r="O32" s="170">
        <v>2</v>
      </c>
      <c r="P32" s="173" t="s">
        <v>717</v>
      </c>
      <c r="Q32" s="170" t="str">
        <f t="shared" si="18"/>
        <v>Probabilidad</v>
      </c>
      <c r="R32" s="170" t="s">
        <v>647</v>
      </c>
      <c r="S32" s="170" t="s">
        <v>648</v>
      </c>
      <c r="T32" s="169">
        <f>VLOOKUP(R32&amp;S32,Hoja1!$Q$4:$R$9,2,0)</f>
        <v>0.45</v>
      </c>
      <c r="U32" s="170" t="s">
        <v>649</v>
      </c>
      <c r="V32" s="170" t="s">
        <v>650</v>
      </c>
      <c r="W32" s="170" t="s">
        <v>651</v>
      </c>
      <c r="X32" s="169">
        <f>IF(Q32="Probabilidad",($J$31*T32),IF(Q32="Impacto"," "))</f>
        <v>0.27</v>
      </c>
      <c r="Y32" s="169" t="str">
        <f>IF(Z32&lt;=20%,'Tabla probabilidad'!$B$5,IF(Z32&lt;=40%,'Tabla probabilidad'!$B$6,IF(Z32&lt;=60%,'Tabla probabilidad'!$B$7,IF(Z32&lt;=80%,'Tabla probabilidad'!$B$8,IF(Z32&lt;=100%,'Tabla probabilidad'!$B$9)))))</f>
        <v>Baja</v>
      </c>
      <c r="Z32" s="169">
        <f>IF(R32="Preventivo",(J31-(J31*T32)),IF(R32="Detectivo",(J31-(J31*T32)),IF(R32="Correctivo",(J31))))</f>
        <v>0.32999999999999996</v>
      </c>
      <c r="AA32" s="425"/>
      <c r="AB32" s="425"/>
      <c r="AC32" s="169" t="str">
        <f t="shared" si="19"/>
        <v>Moderado</v>
      </c>
      <c r="AD32" s="169">
        <f t="shared" ref="AD32" si="22">IF(Q32="Probabilidad",(($M$31-0)),IF(Q32="Impacto",($M$31-($M$31*T32))))</f>
        <v>0.6</v>
      </c>
      <c r="AE32" s="425"/>
      <c r="AF32" s="425"/>
      <c r="AG32" s="422"/>
      <c r="AH32" s="422" t="s">
        <v>652</v>
      </c>
      <c r="AI32" s="426"/>
      <c r="AJ32" s="426"/>
      <c r="AK32" s="426"/>
      <c r="AL32" s="426"/>
      <c r="AM32" s="426"/>
      <c r="AN32" s="422"/>
    </row>
    <row r="33" spans="1:40" ht="55.5" customHeight="1">
      <c r="A33" s="422">
        <v>9</v>
      </c>
      <c r="B33" s="427" t="s">
        <v>676</v>
      </c>
      <c r="C33" s="422" t="s">
        <v>691</v>
      </c>
      <c r="D33" s="422" t="s">
        <v>718</v>
      </c>
      <c r="E33" s="422" t="s">
        <v>719</v>
      </c>
      <c r="F33" s="427" t="s">
        <v>720</v>
      </c>
      <c r="G33" s="422" t="s">
        <v>644</v>
      </c>
      <c r="H33" s="422">
        <v>20</v>
      </c>
      <c r="I33" s="429" t="str">
        <f>IF(H33&lt;=2,'Tabla probabilidad'!$B$5,IF(H33&lt;=24,'Tabla probabilidad'!$B$6,IF(H33&lt;=500,'Tabla probabilidad'!$B$7,IF(H33&lt;=5000,'Tabla probabilidad'!$B$8,IF(H33&gt;5000,'Tabla probabilidad'!$B$9)))))</f>
        <v>Baja</v>
      </c>
      <c r="J33" s="425">
        <f>IF(H33&lt;=2,'Tabla probabilidad'!$D$5,IF(H33&lt;=24,'Tabla probabilidad'!$D$6,IF(H33&lt;=500,'Tabla probabilidad'!$D$7,IF(H33&lt;=5000,'Tabla probabilidad'!$D$8,IF(H33&gt;5000,'Tabla probabilidad'!$D$9)))))</f>
        <v>0.4</v>
      </c>
      <c r="K33" s="422" t="s">
        <v>721</v>
      </c>
      <c r="L33" s="422"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422"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422" t="str">
        <f>VLOOKUP((I33&amp;L33),Hoja1!$B$4:$C$28,2,0)</f>
        <v>Moderado</v>
      </c>
      <c r="O33" s="170">
        <v>1</v>
      </c>
      <c r="P33" s="179" t="s">
        <v>722</v>
      </c>
      <c r="Q33" s="170" t="str">
        <f t="shared" si="18"/>
        <v>Probabilidad</v>
      </c>
      <c r="R33" s="170" t="s">
        <v>647</v>
      </c>
      <c r="S33" s="170" t="s">
        <v>648</v>
      </c>
      <c r="T33" s="169">
        <f>VLOOKUP(R33&amp;S33,Hoja1!$Q$4:$R$9,2,0)</f>
        <v>0.45</v>
      </c>
      <c r="U33" s="170" t="s">
        <v>649</v>
      </c>
      <c r="V33" s="170" t="s">
        <v>650</v>
      </c>
      <c r="W33" s="170" t="s">
        <v>651</v>
      </c>
      <c r="X33" s="169">
        <f>IF(Q33="Probabilidad",($J$33*T33),IF(Q33="Impacto"," "))</f>
        <v>0.18000000000000002</v>
      </c>
      <c r="Y33" s="169" t="str">
        <f>IF(Z33&lt;=20%,'Tabla probabilidad'!$B$5,IF(Z33&lt;=40%,'Tabla probabilidad'!$B$6,IF(Z33&lt;=60%,'Tabla probabilidad'!$B$7,IF(Z33&lt;=80%,'Tabla probabilidad'!$B$8,IF(Z33&lt;=100%,'Tabla probabilidad'!$B$9)))))</f>
        <v>Baja</v>
      </c>
      <c r="Z33" s="169">
        <f>IF(R33="Preventivo",(J33-(J33*T33)),IF(R33="Detectivo",(J33-(J33*T33)),IF(R33="Correctivo",(J33))))</f>
        <v>0.22</v>
      </c>
      <c r="AA33" s="425" t="str">
        <f>IF(AB33&lt;=20%,'Tabla probabilidad'!$B$5,IF(AB33&lt;=40%,'Tabla probabilidad'!$B$6,IF(AB33&lt;=60%,'Tabla probabilidad'!$B$7,IF(AB33&lt;=80%,'Tabla probabilidad'!$B$8,IF(AB33&lt;=100%,'Tabla probabilidad'!$B$9)))))</f>
        <v>Baja</v>
      </c>
      <c r="AB33" s="425">
        <f>AVERAGE(Z33:Z35)</f>
        <v>0.21333333333333335</v>
      </c>
      <c r="AC33" s="169" t="str">
        <f t="shared" si="19"/>
        <v>Moderado</v>
      </c>
      <c r="AD33" s="169">
        <f>IF(Q33="Probabilidad",(($M$33-0)),IF(Q33="Impacto",($M$33-($M$33*T33))))</f>
        <v>0.6</v>
      </c>
      <c r="AE33" s="425" t="str">
        <f>IF(AF33&lt;=20%,"Leve",IF(AF33&lt;=40%,"Menor",IF(AF33&lt;=60%,"Moderado",IF(AF33&lt;=80%,"Mayor",IF(AF33&lt;=100%,"Catastrófico")))))</f>
        <v>Moderado</v>
      </c>
      <c r="AF33" s="425">
        <f>AVERAGE(AD33:AD35)</f>
        <v>0.6</v>
      </c>
      <c r="AG33" s="422" t="str">
        <f>VLOOKUP(AA33&amp;AE33,Hoja1!$B$4:$C$28,2,0)</f>
        <v>Moderado</v>
      </c>
      <c r="AH33" s="422" t="s">
        <v>652</v>
      </c>
      <c r="AI33" s="426"/>
      <c r="AJ33" s="426"/>
      <c r="AK33" s="426"/>
      <c r="AL33" s="426"/>
      <c r="AM33" s="426"/>
      <c r="AN33" s="426"/>
    </row>
    <row r="34" spans="1:40" ht="55.5" customHeight="1">
      <c r="A34" s="422"/>
      <c r="B34" s="427"/>
      <c r="C34" s="422"/>
      <c r="D34" s="422"/>
      <c r="E34" s="422"/>
      <c r="F34" s="427"/>
      <c r="G34" s="422"/>
      <c r="H34" s="422"/>
      <c r="I34" s="429"/>
      <c r="J34" s="425"/>
      <c r="K34" s="422"/>
      <c r="L34" s="426"/>
      <c r="M34" s="426"/>
      <c r="N34" s="422"/>
      <c r="O34" s="170">
        <v>2</v>
      </c>
      <c r="P34" s="173" t="s">
        <v>723</v>
      </c>
      <c r="Q34" s="170" t="str">
        <f t="shared" si="18"/>
        <v>Probabilidad</v>
      </c>
      <c r="R34" s="170" t="s">
        <v>647</v>
      </c>
      <c r="S34" s="170" t="s">
        <v>724</v>
      </c>
      <c r="T34" s="169">
        <f>VLOOKUP(R34&amp;S34,Hoja1!$Q$4:$R$9,2,0)</f>
        <v>0.5</v>
      </c>
      <c r="U34" s="170" t="s">
        <v>649</v>
      </c>
      <c r="V34" s="170" t="s">
        <v>650</v>
      </c>
      <c r="W34" s="170" t="s">
        <v>651</v>
      </c>
      <c r="X34" s="169">
        <f t="shared" ref="X34:X35" si="23">IF(Q34="Probabilidad",($J$33*T34),IF(Q34="Impacto"," "))</f>
        <v>0.2</v>
      </c>
      <c r="Y34" s="169" t="str">
        <f>IF(Z34&lt;=20%,'Tabla probabilidad'!$B$5,IF(Z34&lt;=40%,'Tabla probabilidad'!$B$6,IF(Z34&lt;=60%,'Tabla probabilidad'!$B$7,IF(Z34&lt;=80%,'Tabla probabilidad'!$B$8,IF(Z34&lt;=100%,'Tabla probabilidad'!$B$9)))))</f>
        <v>Muy Baja</v>
      </c>
      <c r="Z34" s="169">
        <f>IF(R34="Preventivo",(J33-(J33*T34)),IF(R34="Detectivo",(J33-(J33*T34)),IF(R34="Correctivo",(J33))))</f>
        <v>0.2</v>
      </c>
      <c r="AA34" s="425"/>
      <c r="AB34" s="425"/>
      <c r="AC34" s="169" t="str">
        <f t="shared" si="19"/>
        <v>Moderado</v>
      </c>
      <c r="AD34" s="169">
        <f t="shared" ref="AD34:AD35" si="24">IF(Q34="Probabilidad",(($M$33-0)),IF(Q34="Impacto",($M$33-($M$33*T34))))</f>
        <v>0.6</v>
      </c>
      <c r="AE34" s="425"/>
      <c r="AF34" s="425"/>
      <c r="AG34" s="422"/>
      <c r="AH34" s="422" t="s">
        <v>652</v>
      </c>
      <c r="AI34" s="426"/>
      <c r="AJ34" s="426"/>
      <c r="AK34" s="426"/>
      <c r="AL34" s="426"/>
      <c r="AM34" s="426"/>
      <c r="AN34" s="426"/>
    </row>
    <row r="35" spans="1:40" ht="55.5" customHeight="1">
      <c r="A35" s="422"/>
      <c r="B35" s="427"/>
      <c r="C35" s="422"/>
      <c r="D35" s="422"/>
      <c r="E35" s="422"/>
      <c r="F35" s="427"/>
      <c r="G35" s="422"/>
      <c r="H35" s="422"/>
      <c r="I35" s="429"/>
      <c r="J35" s="425"/>
      <c r="K35" s="422"/>
      <c r="L35" s="426"/>
      <c r="M35" s="426"/>
      <c r="N35" s="422"/>
      <c r="O35" s="170">
        <v>3</v>
      </c>
      <c r="P35" s="173" t="s">
        <v>725</v>
      </c>
      <c r="Q35" s="170" t="str">
        <f t="shared" si="18"/>
        <v>Probabilidad</v>
      </c>
      <c r="R35" s="170" t="s">
        <v>647</v>
      </c>
      <c r="S35" s="170" t="s">
        <v>648</v>
      </c>
      <c r="T35" s="169">
        <f>VLOOKUP(R35&amp;S35,Hoja1!$Q$4:$R$9,2,0)</f>
        <v>0.45</v>
      </c>
      <c r="U35" s="170" t="s">
        <v>649</v>
      </c>
      <c r="V35" s="170" t="s">
        <v>650</v>
      </c>
      <c r="W35" s="170" t="s">
        <v>651</v>
      </c>
      <c r="X35" s="169">
        <f t="shared" si="23"/>
        <v>0.18000000000000002</v>
      </c>
      <c r="Y35" s="169" t="str">
        <f>IF(Z35&lt;=20%,'Tabla probabilidad'!$B$5,IF(Z35&lt;=40%,'Tabla probabilidad'!$B$6,IF(Z35&lt;=60%,'Tabla probabilidad'!$B$7,IF(Z35&lt;=80%,'Tabla probabilidad'!$B$8,IF(Z35&lt;=100%,'Tabla probabilidad'!$B$9)))))</f>
        <v>Baja</v>
      </c>
      <c r="Z35" s="169">
        <f>IF(R35="Preventivo",(J33-(J33*T35)),IF(R35="Detectivo",(J33-(J33*T35)),IF(R35="Correctivo",(J33))))</f>
        <v>0.22</v>
      </c>
      <c r="AA35" s="425"/>
      <c r="AB35" s="425"/>
      <c r="AC35" s="169" t="str">
        <f t="shared" si="19"/>
        <v>Moderado</v>
      </c>
      <c r="AD35" s="169">
        <f t="shared" si="24"/>
        <v>0.6</v>
      </c>
      <c r="AE35" s="425"/>
      <c r="AF35" s="425"/>
      <c r="AG35" s="422"/>
      <c r="AH35" s="422" t="s">
        <v>652</v>
      </c>
      <c r="AI35" s="426"/>
      <c r="AJ35" s="426"/>
      <c r="AK35" s="426"/>
      <c r="AL35" s="426"/>
      <c r="AM35" s="426"/>
      <c r="AN35" s="426"/>
    </row>
    <row r="36" spans="1:40" ht="55.5" customHeight="1">
      <c r="A36" s="422">
        <v>10</v>
      </c>
      <c r="B36" s="427" t="s">
        <v>726</v>
      </c>
      <c r="C36" s="422" t="s">
        <v>727</v>
      </c>
      <c r="D36" s="422" t="s">
        <v>728</v>
      </c>
      <c r="E36" s="422" t="s">
        <v>729</v>
      </c>
      <c r="F36" s="427" t="s">
        <v>730</v>
      </c>
      <c r="G36" s="422" t="s">
        <v>644</v>
      </c>
      <c r="H36" s="426">
        <v>2</v>
      </c>
      <c r="I36" s="429" t="str">
        <f>IF(H36&lt;=2,'Tabla probabilidad'!$B$5,IF(H36&lt;=24,'Tabla probabilidad'!$B$6,IF(H36&lt;=500,'Tabla probabilidad'!$B$7,IF(H36&lt;=5000,'Tabla probabilidad'!$B$8,IF(H36&gt;5000,'Tabla probabilidad'!$B$9)))))</f>
        <v>Muy Baja</v>
      </c>
      <c r="J36" s="420">
        <f>IF(H36&lt;=2,'Tabla probabilidad'!$D$5,IF(H36&lt;=24,'Tabla probabilidad'!$D$6,IF(H36&lt;=500,'Tabla probabilidad'!$D$7,IF(H36&lt;=5000,'Tabla probabilidad'!$D$8,IF(H36&gt;5000,'Tabla probabilidad'!$D$9)))))</f>
        <v>0.2</v>
      </c>
      <c r="K36" s="422" t="s">
        <v>731</v>
      </c>
      <c r="L36" s="422" t="str">
        <f t="shared" ref="L36" si="25">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Menor</v>
      </c>
      <c r="M36" s="422"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40%</v>
      </c>
      <c r="N36" s="422" t="str">
        <f>VLOOKUP((I36&amp;L36),Hoja1!$B$4:$C$28,2,0)</f>
        <v>Bajo</v>
      </c>
      <c r="O36" s="170">
        <v>1</v>
      </c>
      <c r="P36" s="179" t="s">
        <v>732</v>
      </c>
      <c r="Q36" s="170" t="str">
        <f t="shared" si="18"/>
        <v>Probabilidad</v>
      </c>
      <c r="R36" s="170" t="s">
        <v>647</v>
      </c>
      <c r="S36" s="170" t="s">
        <v>648</v>
      </c>
      <c r="T36" s="169">
        <f>VLOOKUP(R36&amp;S36,Hoja1!$Q$4:$R$9,2,0)</f>
        <v>0.45</v>
      </c>
      <c r="U36" s="170" t="s">
        <v>649</v>
      </c>
      <c r="V36" s="170" t="s">
        <v>650</v>
      </c>
      <c r="W36" s="170" t="s">
        <v>651</v>
      </c>
      <c r="X36" s="174"/>
      <c r="Y36" s="174"/>
      <c r="Z36" s="169">
        <f t="shared" ref="Z36:Z37" si="26">IF(R36="Preventivo",(J34-(J34*T36)),IF(R36="Detectivo",(J34-(J34*T36)),IF(R36="Correctivo",(J34))))</f>
        <v>0</v>
      </c>
      <c r="AA36" s="425" t="str">
        <f>IF(AB36&lt;=20%,'Tabla probabilidad'!$B$5,IF(AB36&lt;=40%,'Tabla probabilidad'!$B$6,IF(AB36&lt;=60%,'Tabla probabilidad'!$B$7,IF(AB36&lt;=80%,'Tabla probabilidad'!$B$8,IF(AB36&lt;=100%,'Tabla probabilidad'!$B$9)))))</f>
        <v>Muy Baja</v>
      </c>
      <c r="AB36" s="425">
        <f>AVERAGE(Z36:Z37)</f>
        <v>0</v>
      </c>
      <c r="AC36" s="169" t="str">
        <f t="shared" ref="AC36:AC37" si="27">IF(AD36&lt;=20%,"Leve",IF(AD36&lt;=40%,"Menor",IF(AD36&lt;=60%,"Moderado",IF(AD36&lt;=80%,"Mayor",IF(AD36&lt;=100%,"Catastrófico")))))</f>
        <v>Moderado</v>
      </c>
      <c r="AD36" s="169">
        <f>IF(Q36="Probabilidad",(($M$33-0)),IF(Q36="Impacto",($M$33-($M$33*T36))))</f>
        <v>0.6</v>
      </c>
      <c r="AE36" s="425" t="str">
        <f t="shared" ref="AE36" si="28">IF(AF36&lt;=20%,"Leve",IF(AF36&lt;=40%,"Menor",IF(AF36&lt;=60%,"Moderado",IF(AF36&lt;=80%,"Mayor",IF(AF36&lt;=100%,"Catastrófico")))))</f>
        <v>Moderado</v>
      </c>
      <c r="AF36" s="425">
        <f>AVERAGE(AD36:AD37)</f>
        <v>0.6</v>
      </c>
      <c r="AG36" s="422" t="str">
        <f>VLOOKUP(AA36&amp;AE36,Hoja1!$B$4:$C$28,2,0)</f>
        <v>Moderado</v>
      </c>
      <c r="AH36" s="422" t="s">
        <v>662</v>
      </c>
      <c r="AI36" s="426"/>
      <c r="AJ36" s="426"/>
      <c r="AK36" s="426"/>
      <c r="AL36" s="426"/>
      <c r="AM36" s="426"/>
      <c r="AN36" s="426"/>
    </row>
    <row r="37" spans="1:40" ht="55.5" customHeight="1">
      <c r="A37" s="424"/>
      <c r="B37" s="428"/>
      <c r="C37" s="424"/>
      <c r="D37" s="424"/>
      <c r="E37" s="424"/>
      <c r="F37" s="428"/>
      <c r="G37" s="424"/>
      <c r="H37" s="423"/>
      <c r="I37" s="430"/>
      <c r="J37" s="421"/>
      <c r="K37" s="424"/>
      <c r="L37" s="423"/>
      <c r="M37" s="423"/>
      <c r="N37" s="424"/>
      <c r="O37" s="172">
        <v>2</v>
      </c>
      <c r="P37" s="175" t="s">
        <v>733</v>
      </c>
      <c r="Q37" s="172" t="str">
        <f t="shared" si="18"/>
        <v>Probabilidad</v>
      </c>
      <c r="R37" s="172" t="s">
        <v>647</v>
      </c>
      <c r="S37" s="172" t="s">
        <v>648</v>
      </c>
      <c r="T37" s="171">
        <f>VLOOKUP(R37&amp;S37,Hoja1!$Q$4:$R$9,2,0)</f>
        <v>0.45</v>
      </c>
      <c r="U37" s="172" t="s">
        <v>649</v>
      </c>
      <c r="V37" s="172" t="s">
        <v>650</v>
      </c>
      <c r="W37" s="172" t="s">
        <v>651</v>
      </c>
      <c r="X37" s="176"/>
      <c r="Y37" s="176"/>
      <c r="Z37" s="171">
        <f t="shared" si="26"/>
        <v>0</v>
      </c>
      <c r="AA37" s="420"/>
      <c r="AB37" s="420"/>
      <c r="AC37" s="171" t="str">
        <f t="shared" si="27"/>
        <v>Moderado</v>
      </c>
      <c r="AD37" s="171">
        <f t="shared" ref="AD37" si="29">IF(Q37="Probabilidad",(($M$33-0)),IF(Q37="Impacto",($M$33-($M$33*T37))))</f>
        <v>0.6</v>
      </c>
      <c r="AE37" s="420"/>
      <c r="AF37" s="420"/>
      <c r="AG37" s="424"/>
      <c r="AH37" s="424"/>
      <c r="AI37" s="423"/>
      <c r="AJ37" s="423"/>
      <c r="AK37" s="423"/>
      <c r="AL37" s="423"/>
      <c r="AM37" s="423"/>
      <c r="AN37" s="423"/>
    </row>
    <row r="38" spans="1:40" ht="54.75" customHeight="1">
      <c r="A38" s="422">
        <v>11</v>
      </c>
      <c r="B38" s="427" t="s">
        <v>734</v>
      </c>
      <c r="C38" s="422" t="s">
        <v>665</v>
      </c>
      <c r="D38" s="422" t="s">
        <v>735</v>
      </c>
      <c r="E38" s="422" t="s">
        <v>736</v>
      </c>
      <c r="F38" s="427" t="s">
        <v>737</v>
      </c>
      <c r="G38" s="422" t="s">
        <v>738</v>
      </c>
      <c r="H38" s="426">
        <f>16+12+12</f>
        <v>40</v>
      </c>
      <c r="I38" s="429" t="str">
        <f>IF(H38&lt;=2,'Tabla probabilidad'!$B$5,IF(H38&lt;=24,'Tabla probabilidad'!$B$6,IF(H38&lt;=500,'Tabla probabilidad'!$B$7,IF(H38&lt;=5000,'Tabla probabilidad'!$B$8,IF(H38&gt;5000,'Tabla probabilidad'!$B$9)))))</f>
        <v>Media</v>
      </c>
      <c r="J38" s="425">
        <f>IF(H38&lt;=2,'Tabla probabilidad'!$D$5,IF(H38&lt;=24,'Tabla probabilidad'!$D$6,IF(H38&lt;=500,'Tabla probabilidad'!$D$7,IF(H38&lt;=5000,'Tabla probabilidad'!$D$8,IF(H38&gt;5000,'Tabla probabilidad'!$D$9)))))</f>
        <v>0.6</v>
      </c>
      <c r="K38" s="422" t="s">
        <v>670</v>
      </c>
      <c r="L38" s="422" t="str">
        <f t="shared" ref="L38" si="30">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Mayor</v>
      </c>
      <c r="M38" s="424"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80%</v>
      </c>
      <c r="N38" s="424" t="str">
        <f>VLOOKUP((I38&amp;L38),Hoja1!$B$4:$C$28,2,0)</f>
        <v xml:space="preserve">Alto </v>
      </c>
      <c r="O38" s="170">
        <v>1</v>
      </c>
      <c r="P38" s="179" t="s">
        <v>739</v>
      </c>
      <c r="Q38" s="170" t="str">
        <f t="shared" ref="Q38:Q41" si="31">IF(R38="Preventivo","Probabilidad",IF(R38="Detectivo","Probabilidad", IF(R38="Correctivo","Impacto")))</f>
        <v>Probabilidad</v>
      </c>
      <c r="R38" s="170" t="s">
        <v>647</v>
      </c>
      <c r="S38" s="170" t="s">
        <v>648</v>
      </c>
      <c r="T38" s="169">
        <f>VLOOKUP(R38&amp;S38,Hoja1!$Q$4:$R$9,2,0)</f>
        <v>0.45</v>
      </c>
      <c r="U38" s="170" t="s">
        <v>649</v>
      </c>
      <c r="V38" s="170" t="s">
        <v>654</v>
      </c>
      <c r="W38" s="170" t="s">
        <v>651</v>
      </c>
      <c r="X38" s="174"/>
      <c r="Y38" s="174"/>
      <c r="Z38" s="169">
        <f>IF(R38="Preventivo",(J36-(J36*T38)),IF(R38="Detectivo",(J36-(J36*T38)),IF(R38="Correctivo",(J36))))</f>
        <v>0.11</v>
      </c>
      <c r="AA38" s="425" t="str">
        <f>IF(AB38&lt;=20%,'Tabla probabilidad'!$B$5,IF(AB38&lt;=40%,'Tabla probabilidad'!$B$6,IF(AB38&lt;=60%,'Tabla probabilidad'!$B$7,IF(AB38&lt;=80%,'Tabla probabilidad'!$B$8,IF(AB38&lt;=100%,'Tabla probabilidad'!$B$9)))))</f>
        <v>Muy Baja</v>
      </c>
      <c r="AB38" s="425">
        <f>AVERAGE(Z38:Z40)</f>
        <v>0.14666666666666664</v>
      </c>
      <c r="AC38" s="169" t="str">
        <f>IF(AD39&lt;=20%,"Leve",IF(AD39&lt;=40%,"Menor",IF(AD39&lt;=60%,"Moderado",IF(AD39&lt;=80%,"Mayor",IF(AD39&lt;=100%,"Catastrófico")))))</f>
        <v>Moderado</v>
      </c>
      <c r="AD38" s="169">
        <f>IF(Q37="Probabilidad",(($M$33-0)),IF(Q37="Impacto",($M$33-($M$33*T37))))</f>
        <v>0.6</v>
      </c>
      <c r="AE38" s="425" t="str">
        <f t="shared" ref="AE38" si="32">IF(AF38&lt;=20%,"Leve",IF(AF38&lt;=40%,"Menor",IF(AF38&lt;=60%,"Moderado",IF(AF38&lt;=80%,"Mayor",IF(AF38&lt;=100%,"Catastrófico")))))</f>
        <v>Moderado</v>
      </c>
      <c r="AF38" s="425">
        <f>AVERAGE(AD39:AD40)</f>
        <v>0.6</v>
      </c>
      <c r="AG38" s="422" t="str">
        <f>VLOOKUP(AA38&amp;AE38,Hoja1!$B$4:$C$28,2,0)</f>
        <v>Moderado</v>
      </c>
      <c r="AH38" s="422" t="s">
        <v>652</v>
      </c>
      <c r="AI38" s="426"/>
      <c r="AJ38" s="426"/>
      <c r="AK38" s="426"/>
      <c r="AL38" s="426"/>
      <c r="AM38" s="426"/>
      <c r="AN38" s="426"/>
    </row>
    <row r="39" spans="1:40" ht="90" customHeight="1">
      <c r="A39" s="422"/>
      <c r="B39" s="427"/>
      <c r="C39" s="422"/>
      <c r="D39" s="422"/>
      <c r="E39" s="422"/>
      <c r="F39" s="427"/>
      <c r="G39" s="422"/>
      <c r="H39" s="426"/>
      <c r="I39" s="429"/>
      <c r="J39" s="425"/>
      <c r="K39" s="422"/>
      <c r="L39" s="422"/>
      <c r="M39" s="470"/>
      <c r="N39" s="470"/>
      <c r="O39" s="170">
        <v>2</v>
      </c>
      <c r="P39" s="179" t="s">
        <v>740</v>
      </c>
      <c r="Q39" s="170" t="str">
        <f t="shared" si="31"/>
        <v>Probabilidad</v>
      </c>
      <c r="R39" s="170" t="s">
        <v>647</v>
      </c>
      <c r="S39" s="170" t="s">
        <v>648</v>
      </c>
      <c r="T39" s="169">
        <f>VLOOKUP(R39&amp;S39,Hoja1!$Q$4:$R$9,2,0)</f>
        <v>0.45</v>
      </c>
      <c r="U39" s="170" t="s">
        <v>649</v>
      </c>
      <c r="V39" s="170" t="s">
        <v>650</v>
      </c>
      <c r="W39" s="170" t="s">
        <v>651</v>
      </c>
      <c r="X39" s="174"/>
      <c r="Y39" s="174"/>
      <c r="Z39" s="169">
        <f t="shared" ref="Z39:Z40" si="33">IF(R39="Preventivo",(J37-(J37*T39)),IF(R39="Detectivo",(J37-(J37*T39)),IF(R39="Correctivo",(J37))))</f>
        <v>0</v>
      </c>
      <c r="AA39" s="425"/>
      <c r="AB39" s="425"/>
      <c r="AC39" s="169"/>
      <c r="AD39" s="169">
        <f>IF(Q38="Probabilidad",(($M$33-0)),IF(Q38="Impacto",($M$33-($M$33*T38))))</f>
        <v>0.6</v>
      </c>
      <c r="AE39" s="425"/>
      <c r="AF39" s="425"/>
      <c r="AG39" s="422"/>
      <c r="AH39" s="422" t="s">
        <v>652</v>
      </c>
      <c r="AI39" s="426"/>
      <c r="AJ39" s="426"/>
      <c r="AK39" s="426"/>
      <c r="AL39" s="426"/>
      <c r="AM39" s="426"/>
      <c r="AN39" s="426"/>
    </row>
    <row r="40" spans="1:40" ht="54.75" customHeight="1">
      <c r="A40" s="424"/>
      <c r="B40" s="428"/>
      <c r="C40" s="424"/>
      <c r="D40" s="424"/>
      <c r="E40" s="424"/>
      <c r="F40" s="428"/>
      <c r="G40" s="424"/>
      <c r="H40" s="423"/>
      <c r="I40" s="430"/>
      <c r="J40" s="420"/>
      <c r="K40" s="424"/>
      <c r="L40" s="423"/>
      <c r="M40" s="470"/>
      <c r="N40" s="470"/>
      <c r="O40" s="172">
        <v>3</v>
      </c>
      <c r="P40" s="175" t="s">
        <v>741</v>
      </c>
      <c r="Q40" s="172" t="str">
        <f t="shared" si="31"/>
        <v>Probabilidad</v>
      </c>
      <c r="R40" s="172" t="s">
        <v>647</v>
      </c>
      <c r="S40" s="172" t="s">
        <v>648</v>
      </c>
      <c r="T40" s="171">
        <f>VLOOKUP(R40&amp;S40,Hoja1!$Q$4:$R$9,2,0)</f>
        <v>0.45</v>
      </c>
      <c r="U40" s="172" t="s">
        <v>649</v>
      </c>
      <c r="V40" s="172" t="s">
        <v>650</v>
      </c>
      <c r="W40" s="172" t="s">
        <v>651</v>
      </c>
      <c r="X40" s="176"/>
      <c r="Y40" s="176"/>
      <c r="Z40" s="171">
        <f t="shared" si="33"/>
        <v>0.32999999999999996</v>
      </c>
      <c r="AA40" s="420"/>
      <c r="AB40" s="420"/>
      <c r="AC40" s="171" t="str">
        <f t="shared" ref="AC40:AC41" si="34">IF(AD40&lt;=20%,"Leve",IF(AD40&lt;=40%,"Menor",IF(AD40&lt;=60%,"Moderado",IF(AD40&lt;=80%,"Mayor",IF(AD40&lt;=100%,"Catastrófico")))))</f>
        <v>Moderado</v>
      </c>
      <c r="AD40" s="171">
        <f>IF(Q40="Probabilidad",(($M$33-0)),IF(Q40="Impacto",($M$33-($M$33*T40))))</f>
        <v>0.6</v>
      </c>
      <c r="AE40" s="420"/>
      <c r="AF40" s="420"/>
      <c r="AG40" s="424"/>
      <c r="AH40" s="424" t="s">
        <v>652</v>
      </c>
      <c r="AI40" s="423"/>
      <c r="AJ40" s="423"/>
      <c r="AK40" s="423"/>
      <c r="AL40" s="423"/>
      <c r="AM40" s="423"/>
      <c r="AN40" s="423"/>
    </row>
    <row r="41" spans="1:40" ht="111" customHeight="1">
      <c r="A41" s="426">
        <v>12</v>
      </c>
      <c r="B41" s="426" t="s">
        <v>742</v>
      </c>
      <c r="C41" s="426" t="s">
        <v>665</v>
      </c>
      <c r="D41" s="422" t="s">
        <v>743</v>
      </c>
      <c r="E41" s="422" t="s">
        <v>744</v>
      </c>
      <c r="F41" s="422" t="s">
        <v>745</v>
      </c>
      <c r="G41" s="426" t="s">
        <v>738</v>
      </c>
      <c r="H41" s="426">
        <v>365</v>
      </c>
      <c r="I41" s="429" t="str">
        <f>IF(H41&lt;=2,'Tabla probabilidad'!$B$5,IF(H41&lt;=24,'Tabla probabilidad'!$B$6,IF(H41&lt;=500,'Tabla probabilidad'!$B$7,IF(H41&lt;=5000,'Tabla probabilidad'!$B$8,IF(H41&gt;5000,'Tabla probabilidad'!$B$9)))))</f>
        <v>Media</v>
      </c>
      <c r="J41" s="425">
        <f>IF(H41&lt;=2,'Tabla probabilidad'!$D$5,IF(H41&lt;=24,'Tabla probabilidad'!$D$6,IF(H41&lt;=500,'Tabla probabilidad'!$D$7,IF(H41&lt;=5000,'Tabla probabilidad'!$D$8,IF(H41&gt;5000,'Tabla probabilidad'!$D$9)))))</f>
        <v>0.6</v>
      </c>
      <c r="K41" s="422" t="s">
        <v>670</v>
      </c>
      <c r="L41" s="422" t="str">
        <f t="shared" ref="L41" si="35">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422"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422" t="str">
        <f>VLOOKUP((I41&amp;L41),Hoja1!$B$4:$C$28,2,0)</f>
        <v xml:space="preserve">Alto </v>
      </c>
      <c r="O41" s="170">
        <v>1</v>
      </c>
      <c r="P41" s="179" t="s">
        <v>746</v>
      </c>
      <c r="Q41" s="170" t="str">
        <f t="shared" si="31"/>
        <v>Probabilidad</v>
      </c>
      <c r="R41" s="170" t="s">
        <v>647</v>
      </c>
      <c r="S41" s="170" t="s">
        <v>648</v>
      </c>
      <c r="T41" s="169">
        <f>VLOOKUP(R41&amp;S41,Hoja1!$Q$4:$R$9,2,0)</f>
        <v>0.45</v>
      </c>
      <c r="U41" s="170" t="s">
        <v>649</v>
      </c>
      <c r="V41" s="170" t="s">
        <v>654</v>
      </c>
      <c r="W41" s="170" t="s">
        <v>651</v>
      </c>
      <c r="X41" s="169">
        <f>IF(Q41="Probabilidad",($J$31*T41),IF(Q41="Impacto"," "))</f>
        <v>0.27</v>
      </c>
      <c r="Y41" s="169" t="str">
        <f>IF(Z41&lt;=20%,'Tabla probabilidad'!$B$5,IF(Z41&lt;=40%,'Tabla probabilidad'!$B$6,IF(Z41&lt;=60%,'Tabla probabilidad'!$B$7,IF(Z41&lt;=80%,'Tabla probabilidad'!$B$8,IF(Z41&lt;=100%,'Tabla probabilidad'!$B$9)))))</f>
        <v>Baja</v>
      </c>
      <c r="Z41" s="169">
        <f>IF(R41="Preventivo",(J41-(J41*T41)),IF(R41="Detectivo",(J41-(J41*T41)),IF(R41="Correctivo",(J41))))</f>
        <v>0.32999999999999996</v>
      </c>
      <c r="AA41" s="425" t="str">
        <f>IF(AB41&lt;=20%,'Tabla probabilidad'!$B$5,IF(AB41&lt;=40%,'Tabla probabilidad'!$B$6,IF(AB41&lt;=60%,'Tabla probabilidad'!$B$7,IF(AB41&lt;=80%,'Tabla probabilidad'!$B$8,IF(AB41&lt;=100%,'Tabla probabilidad'!$B$9)))))</f>
        <v>Baja</v>
      </c>
      <c r="AB41" s="425">
        <f>AVERAGE(Z41:Z43)</f>
        <v>0.32999999999999996</v>
      </c>
      <c r="AC41" s="169" t="str">
        <f t="shared" si="34"/>
        <v>Mayor</v>
      </c>
      <c r="AD41" s="169">
        <f>IF(Q41="Probabilidad",(($M$41-0)),IF(Q41="Impacto",($M$41-($M$41*T41))))</f>
        <v>0.8</v>
      </c>
      <c r="AE41" s="425" t="str">
        <f>IF(AF41&lt;=20%,"Leve",IF(AF41&lt;=40%,"Menor",IF(AF41&lt;=60%,"Moderado",IF(AF41&lt;=80%,"Mayor",IF(AF41&lt;=100%,"Catastrófico")))))</f>
        <v>Mayor</v>
      </c>
      <c r="AF41" s="425">
        <f>AVERAGE(AD41:AD43)</f>
        <v>0.80000000000000016</v>
      </c>
      <c r="AG41" s="422" t="str">
        <f>VLOOKUP(AA41&amp;AE41,Hoja1!$B$4:$C$28,2,0)</f>
        <v xml:space="preserve">Alto </v>
      </c>
      <c r="AH41" s="426" t="s">
        <v>672</v>
      </c>
      <c r="AI41" s="426"/>
      <c r="AJ41" s="426"/>
      <c r="AK41" s="426"/>
      <c r="AL41" s="426"/>
      <c r="AM41" s="426"/>
      <c r="AN41" s="426"/>
    </row>
    <row r="42" spans="1:40" ht="69.75" customHeight="1">
      <c r="A42" s="426"/>
      <c r="B42" s="426"/>
      <c r="C42" s="426"/>
      <c r="D42" s="422"/>
      <c r="E42" s="422"/>
      <c r="F42" s="422"/>
      <c r="G42" s="426"/>
      <c r="H42" s="426"/>
      <c r="I42" s="429"/>
      <c r="J42" s="425"/>
      <c r="K42" s="422"/>
      <c r="L42" s="422"/>
      <c r="M42" s="422"/>
      <c r="N42" s="422"/>
      <c r="O42" s="170">
        <v>2</v>
      </c>
      <c r="P42" s="179" t="s">
        <v>747</v>
      </c>
      <c r="Q42" s="170" t="str">
        <f t="shared" ref="Q42:Q43" si="36">IF(R42="Preventivo","Probabilidad",IF(R42="Detectivo","Probabilidad", IF(R42="Correctivo","Impacto")))</f>
        <v>Probabilidad</v>
      </c>
      <c r="R42" s="170" t="s">
        <v>647</v>
      </c>
      <c r="S42" s="170" t="s">
        <v>648</v>
      </c>
      <c r="T42" s="169">
        <f>VLOOKUP(R42&amp;S42,Hoja1!$Q$4:$R$9,2,0)</f>
        <v>0.45</v>
      </c>
      <c r="U42" s="170" t="s">
        <v>649</v>
      </c>
      <c r="V42" s="170" t="s">
        <v>654</v>
      </c>
      <c r="W42" s="170" t="s">
        <v>651</v>
      </c>
      <c r="X42" s="169">
        <f>IF(Q42="Probabilidad",($J$31*T42),IF(Q42="Impacto"," "))</f>
        <v>0.27</v>
      </c>
      <c r="Y42" s="169" t="str">
        <f>IF(Z42&lt;=20%,'Tabla probabilidad'!$B$5,IF(Z42&lt;=40%,'Tabla probabilidad'!$B$6,IF(Z42&lt;=60%,'Tabla probabilidad'!$B$7,IF(Z42&lt;=80%,'Tabla probabilidad'!$B$8,IF(Z42&lt;=100%,'Tabla probabilidad'!$B$9)))))</f>
        <v>Baja</v>
      </c>
      <c r="Z42" s="169">
        <f>IF(R42="Preventivo",(J41-(J41*T42)),IF(R42="Detectivo",(J41-(J41*T42)),IF(R42="Correctivo",(J41))))</f>
        <v>0.32999999999999996</v>
      </c>
      <c r="AA42" s="425"/>
      <c r="AB42" s="425"/>
      <c r="AC42" s="169" t="str">
        <f t="shared" ref="AC42:AC43" si="37">IF(AD42&lt;=20%,"Leve",IF(AD42&lt;=40%,"Menor",IF(AD42&lt;=60%,"Moderado",IF(AD42&lt;=80%,"Mayor",IF(AD42&lt;=100%,"Catastrófico")))))</f>
        <v>Mayor</v>
      </c>
      <c r="AD42" s="169">
        <f>IF(Q42="Probabilidad",(($M$41-0)),IF(Q42="Impacto",($M$41-($M$41*T42))))</f>
        <v>0.8</v>
      </c>
      <c r="AE42" s="425"/>
      <c r="AF42" s="425"/>
      <c r="AG42" s="422"/>
      <c r="AH42" s="426"/>
      <c r="AI42" s="426"/>
      <c r="AJ42" s="426"/>
      <c r="AK42" s="426"/>
      <c r="AL42" s="426"/>
      <c r="AM42" s="426"/>
      <c r="AN42" s="426"/>
    </row>
    <row r="43" spans="1:40" ht="126.75" customHeight="1">
      <c r="A43" s="426"/>
      <c r="B43" s="426"/>
      <c r="C43" s="426"/>
      <c r="D43" s="422"/>
      <c r="E43" s="422"/>
      <c r="F43" s="422"/>
      <c r="G43" s="426"/>
      <c r="H43" s="426"/>
      <c r="I43" s="429"/>
      <c r="J43" s="425"/>
      <c r="K43" s="422"/>
      <c r="L43" s="422"/>
      <c r="M43" s="422"/>
      <c r="N43" s="422"/>
      <c r="O43" s="170">
        <v>3</v>
      </c>
      <c r="P43" s="179" t="s">
        <v>748</v>
      </c>
      <c r="Q43" s="170" t="str">
        <f t="shared" si="36"/>
        <v>Probabilidad</v>
      </c>
      <c r="R43" s="170" t="s">
        <v>647</v>
      </c>
      <c r="S43" s="170" t="s">
        <v>648</v>
      </c>
      <c r="T43" s="169">
        <f>VLOOKUP(R43&amp;S43,Hoja1!$Q$4:$R$9,2,0)</f>
        <v>0.45</v>
      </c>
      <c r="U43" s="170" t="s">
        <v>649</v>
      </c>
      <c r="V43" s="170" t="s">
        <v>654</v>
      </c>
      <c r="W43" s="170" t="s">
        <v>651</v>
      </c>
      <c r="X43" s="169">
        <f>IF(Q43="Probabilidad",($J$31*T43),IF(Q43="Impacto"," "))</f>
        <v>0.27</v>
      </c>
      <c r="Y43" s="169" t="str">
        <f>IF(Z43&lt;=20%,'Tabla probabilidad'!$B$5,IF(Z43&lt;=40%,'Tabla probabilidad'!$B$6,IF(Z43&lt;=60%,'Tabla probabilidad'!$B$7,IF(Z43&lt;=80%,'Tabla probabilidad'!$B$8,IF(Z43&lt;=100%,'Tabla probabilidad'!$B$9)))))</f>
        <v>Baja</v>
      </c>
      <c r="Z43" s="169">
        <f>IF(R43="Preventivo",(J41-(J41*T43)),IF(R43="Detectivo",(J41-(J41*T43)),IF(R43="Correctivo",(J41))))</f>
        <v>0.32999999999999996</v>
      </c>
      <c r="AA43" s="425"/>
      <c r="AB43" s="425"/>
      <c r="AC43" s="169" t="str">
        <f t="shared" si="37"/>
        <v>Mayor</v>
      </c>
      <c r="AD43" s="169">
        <f>IF(Q43="Probabilidad",(($M$41-0)),IF(Q43="Impacto",($M$41-($M$41*T43))))</f>
        <v>0.8</v>
      </c>
      <c r="AE43" s="425"/>
      <c r="AF43" s="425"/>
      <c r="AG43" s="422"/>
      <c r="AH43" s="426"/>
      <c r="AI43" s="426"/>
      <c r="AJ43" s="426"/>
      <c r="AK43" s="426"/>
      <c r="AL43" s="426"/>
      <c r="AM43" s="426"/>
      <c r="AN43" s="426"/>
    </row>
  </sheetData>
  <mergeCells count="358">
    <mergeCell ref="AN41:AN43"/>
    <mergeCell ref="AE41:AE43"/>
    <mergeCell ref="AF41:AF43"/>
    <mergeCell ref="AG41:AG43"/>
    <mergeCell ref="AH41:AH43"/>
    <mergeCell ref="AI41:AI43"/>
    <mergeCell ref="AJ41:AJ43"/>
    <mergeCell ref="AK41:AK43"/>
    <mergeCell ref="AL41:AL43"/>
    <mergeCell ref="AM41:AM43"/>
    <mergeCell ref="B41:B43"/>
    <mergeCell ref="A41:A43"/>
    <mergeCell ref="C41:C43"/>
    <mergeCell ref="F41:F43"/>
    <mergeCell ref="G41:G43"/>
    <mergeCell ref="H41:H43"/>
    <mergeCell ref="K41:K43"/>
    <mergeCell ref="AA41:AA43"/>
    <mergeCell ref="AB41:AB43"/>
    <mergeCell ref="I41:I43"/>
    <mergeCell ref="J41:J43"/>
    <mergeCell ref="L41:L43"/>
    <mergeCell ref="M41:M43"/>
    <mergeCell ref="N41:N43"/>
    <mergeCell ref="D41:D43"/>
    <mergeCell ref="E41:E43"/>
    <mergeCell ref="AG38:AG40"/>
    <mergeCell ref="AH38:AH40"/>
    <mergeCell ref="AI38:AI40"/>
    <mergeCell ref="AJ38:AJ40"/>
    <mergeCell ref="AK38:AK40"/>
    <mergeCell ref="AL38:AL40"/>
    <mergeCell ref="AM38:AM40"/>
    <mergeCell ref="AN38:AN40"/>
    <mergeCell ref="E38:E40"/>
    <mergeCell ref="A38:A40"/>
    <mergeCell ref="B38:B40"/>
    <mergeCell ref="C38:C40"/>
    <mergeCell ref="D38:D40"/>
    <mergeCell ref="AA38:AA40"/>
    <mergeCell ref="AB38:AB40"/>
    <mergeCell ref="AE38:AE40"/>
    <mergeCell ref="AF38:AF40"/>
    <mergeCell ref="G38:G40"/>
    <mergeCell ref="I38:I40"/>
    <mergeCell ref="J38:J40"/>
    <mergeCell ref="K38:K40"/>
    <mergeCell ref="L38:L40"/>
    <mergeCell ref="M38:M40"/>
    <mergeCell ref="N38:N40"/>
    <mergeCell ref="H38:H40"/>
    <mergeCell ref="F38:F40"/>
    <mergeCell ref="AF33:AF35"/>
    <mergeCell ref="AG33:AG35"/>
    <mergeCell ref="AJ31:AJ32"/>
    <mergeCell ref="AK31:AK32"/>
    <mergeCell ref="AL31:AL32"/>
    <mergeCell ref="AG31:AG32"/>
    <mergeCell ref="AH31:AH32"/>
    <mergeCell ref="AI31:AI32"/>
    <mergeCell ref="B15:B18"/>
    <mergeCell ref="B19:B20"/>
    <mergeCell ref="B21:B23"/>
    <mergeCell ref="B24:B28"/>
    <mergeCell ref="B29:B30"/>
    <mergeCell ref="B31:B32"/>
    <mergeCell ref="B33:B35"/>
    <mergeCell ref="K31:K32"/>
    <mergeCell ref="L31:L32"/>
    <mergeCell ref="M31:M32"/>
    <mergeCell ref="N31:N32"/>
    <mergeCell ref="AA31:AA32"/>
    <mergeCell ref="AB31:AB32"/>
    <mergeCell ref="AE31:AE32"/>
    <mergeCell ref="AF31:AF32"/>
    <mergeCell ref="H29:H30"/>
    <mergeCell ref="AN31:AN32"/>
    <mergeCell ref="A33:A35"/>
    <mergeCell ref="C33:C35"/>
    <mergeCell ref="D33:D35"/>
    <mergeCell ref="E33:E35"/>
    <mergeCell ref="F33:F35"/>
    <mergeCell ref="G33:G35"/>
    <mergeCell ref="H33:H35"/>
    <mergeCell ref="I33:I35"/>
    <mergeCell ref="J33:J35"/>
    <mergeCell ref="AH33:AH35"/>
    <mergeCell ref="AI33:AI35"/>
    <mergeCell ref="AJ33:AJ35"/>
    <mergeCell ref="AK33:AK35"/>
    <mergeCell ref="AL33:AL35"/>
    <mergeCell ref="AM33:AM35"/>
    <mergeCell ref="AN33:AN35"/>
    <mergeCell ref="K33:K35"/>
    <mergeCell ref="L33:L35"/>
    <mergeCell ref="M33:M35"/>
    <mergeCell ref="N33:N35"/>
    <mergeCell ref="AA33:AA35"/>
    <mergeCell ref="AB33:AB35"/>
    <mergeCell ref="AE33:AE35"/>
    <mergeCell ref="AM31:AM32"/>
    <mergeCell ref="F31:F32"/>
    <mergeCell ref="A31:A32"/>
    <mergeCell ref="C31:C32"/>
    <mergeCell ref="D31:D32"/>
    <mergeCell ref="E31:E32"/>
    <mergeCell ref="G31:G32"/>
    <mergeCell ref="H31:H32"/>
    <mergeCell ref="I31:I32"/>
    <mergeCell ref="J31:J32"/>
    <mergeCell ref="A24:A28"/>
    <mergeCell ref="D24:D28"/>
    <mergeCell ref="E24:E28"/>
    <mergeCell ref="F24:F28"/>
    <mergeCell ref="C21:C23"/>
    <mergeCell ref="AH29:AH30"/>
    <mergeCell ref="AI29:AI30"/>
    <mergeCell ref="AJ29:AJ30"/>
    <mergeCell ref="AK29:AK30"/>
    <mergeCell ref="K29:K30"/>
    <mergeCell ref="L29:L30"/>
    <mergeCell ref="M29:M30"/>
    <mergeCell ref="N29:N30"/>
    <mergeCell ref="AA29:AA30"/>
    <mergeCell ref="AB29:AB30"/>
    <mergeCell ref="AE29:AE30"/>
    <mergeCell ref="AF29:AF30"/>
    <mergeCell ref="AG29:AG30"/>
    <mergeCell ref="A29:A30"/>
    <mergeCell ref="C29:C30"/>
    <mergeCell ref="D29:D30"/>
    <mergeCell ref="E29:E30"/>
    <mergeCell ref="F29:F30"/>
    <mergeCell ref="G29:G30"/>
    <mergeCell ref="I29:I30"/>
    <mergeCell ref="J29:J30"/>
    <mergeCell ref="AN21:AN23"/>
    <mergeCell ref="AH19:AH20"/>
    <mergeCell ref="AI19:AI20"/>
    <mergeCell ref="AJ19:AJ20"/>
    <mergeCell ref="AK19:AK20"/>
    <mergeCell ref="AL19:AL20"/>
    <mergeCell ref="AM19:AM20"/>
    <mergeCell ref="AN19:AN20"/>
    <mergeCell ref="AG19:AG20"/>
    <mergeCell ref="K19:K20"/>
    <mergeCell ref="L19:L20"/>
    <mergeCell ref="M19:M20"/>
    <mergeCell ref="N19:N20"/>
    <mergeCell ref="AA19:AA20"/>
    <mergeCell ref="AB19:AB20"/>
    <mergeCell ref="AE19:AE20"/>
    <mergeCell ref="AF19:AF20"/>
    <mergeCell ref="AN24:AN28"/>
    <mergeCell ref="AL29:AL30"/>
    <mergeCell ref="AM29:AM30"/>
    <mergeCell ref="AN29:AN30"/>
    <mergeCell ref="G24:G28"/>
    <mergeCell ref="H24:H28"/>
    <mergeCell ref="I24:I28"/>
    <mergeCell ref="AG21:AG23"/>
    <mergeCell ref="C24:C28"/>
    <mergeCell ref="D21:D23"/>
    <mergeCell ref="E21:E23"/>
    <mergeCell ref="F21:F23"/>
    <mergeCell ref="G21:G23"/>
    <mergeCell ref="H21:H23"/>
    <mergeCell ref="I21:I23"/>
    <mergeCell ref="J21:J23"/>
    <mergeCell ref="J24:J28"/>
    <mergeCell ref="AB21:AB23"/>
    <mergeCell ref="AE21:AE23"/>
    <mergeCell ref="AF21:AF23"/>
    <mergeCell ref="K21:K23"/>
    <mergeCell ref="L21:L23"/>
    <mergeCell ref="M21:M23"/>
    <mergeCell ref="K24:K28"/>
    <mergeCell ref="L24:L28"/>
    <mergeCell ref="M24:M28"/>
    <mergeCell ref="H15:H18"/>
    <mergeCell ref="I15:I18"/>
    <mergeCell ref="J15:J18"/>
    <mergeCell ref="A15:A18"/>
    <mergeCell ref="C15:C18"/>
    <mergeCell ref="D15:D18"/>
    <mergeCell ref="E15:E18"/>
    <mergeCell ref="N21:N23"/>
    <mergeCell ref="AA21:AA23"/>
    <mergeCell ref="A21:A23"/>
    <mergeCell ref="A19:A20"/>
    <mergeCell ref="C19:C20"/>
    <mergeCell ref="D19:D20"/>
    <mergeCell ref="E19:E20"/>
    <mergeCell ref="F19:F20"/>
    <mergeCell ref="G19:G20"/>
    <mergeCell ref="H19:H20"/>
    <mergeCell ref="I19:I20"/>
    <mergeCell ref="J19:J20"/>
    <mergeCell ref="F15:F18"/>
    <mergeCell ref="K15:K18"/>
    <mergeCell ref="G15:G18"/>
    <mergeCell ref="L15:L18"/>
    <mergeCell ref="M15:M18"/>
    <mergeCell ref="AI10:AI12"/>
    <mergeCell ref="AJ10:AJ12"/>
    <mergeCell ref="AK10:AK12"/>
    <mergeCell ref="AL10:AL12"/>
    <mergeCell ref="AM10:AM12"/>
    <mergeCell ref="AM13:AM14"/>
    <mergeCell ref="AM15:AM18"/>
    <mergeCell ref="AN13:AN14"/>
    <mergeCell ref="AE13:AE14"/>
    <mergeCell ref="AF13:AF14"/>
    <mergeCell ref="AG13:AG14"/>
    <mergeCell ref="AH13:AH14"/>
    <mergeCell ref="AI13:AI14"/>
    <mergeCell ref="AJ15:AJ18"/>
    <mergeCell ref="AK15:AK18"/>
    <mergeCell ref="AL15:AL18"/>
    <mergeCell ref="AN15:AN18"/>
    <mergeCell ref="AE15:AE18"/>
    <mergeCell ref="AF15:AF18"/>
    <mergeCell ref="AG15:AG18"/>
    <mergeCell ref="AH15:AH18"/>
    <mergeCell ref="AI15:AI18"/>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4"/>
    <mergeCell ref="C13:C14"/>
    <mergeCell ref="D13:D14"/>
    <mergeCell ref="E13:E14"/>
    <mergeCell ref="F13:F14"/>
    <mergeCell ref="AJ13:AJ14"/>
    <mergeCell ref="AK13:AK14"/>
    <mergeCell ref="AL13:AL14"/>
    <mergeCell ref="G13:G14"/>
    <mergeCell ref="H13:H14"/>
    <mergeCell ref="I13:I14"/>
    <mergeCell ref="J13:J14"/>
    <mergeCell ref="K13:K14"/>
    <mergeCell ref="L13:L14"/>
    <mergeCell ref="M13:M14"/>
    <mergeCell ref="N13:N14"/>
    <mergeCell ref="AA13:AA14"/>
    <mergeCell ref="AB13:AB14"/>
    <mergeCell ref="B13:B14"/>
    <mergeCell ref="N15:N18"/>
    <mergeCell ref="AA15:AA18"/>
    <mergeCell ref="AB15:AB18"/>
    <mergeCell ref="AH24:AH28"/>
    <mergeCell ref="AI24:AI28"/>
    <mergeCell ref="AJ24:AJ28"/>
    <mergeCell ref="AK24:AK28"/>
    <mergeCell ref="AL24:AL28"/>
    <mergeCell ref="AM24:AM28"/>
    <mergeCell ref="AH21:AH23"/>
    <mergeCell ref="AI21:AI23"/>
    <mergeCell ref="AJ21:AJ23"/>
    <mergeCell ref="AK21:AK23"/>
    <mergeCell ref="AL21:AL23"/>
    <mergeCell ref="AM21:AM23"/>
    <mergeCell ref="N24:N28"/>
    <mergeCell ref="AA24:AA28"/>
    <mergeCell ref="AB24:AB28"/>
    <mergeCell ref="AE24:AE28"/>
    <mergeCell ref="AF24:AF28"/>
    <mergeCell ref="AG24:AG28"/>
    <mergeCell ref="A36:A37"/>
    <mergeCell ref="B36:B37"/>
    <mergeCell ref="F36:F37"/>
    <mergeCell ref="D36:D37"/>
    <mergeCell ref="C36:C37"/>
    <mergeCell ref="E36:E37"/>
    <mergeCell ref="G36:G37"/>
    <mergeCell ref="H36:H37"/>
    <mergeCell ref="I36:I37"/>
    <mergeCell ref="J36:J37"/>
    <mergeCell ref="L36:L37"/>
    <mergeCell ref="M36:M37"/>
    <mergeCell ref="N36:N37"/>
    <mergeCell ref="K36:K37"/>
    <mergeCell ref="AA36:AA37"/>
    <mergeCell ref="AB36:AB37"/>
    <mergeCell ref="AN36:AN37"/>
    <mergeCell ref="AE36:AE37"/>
    <mergeCell ref="AF36:AF37"/>
    <mergeCell ref="AG36:AG37"/>
    <mergeCell ref="AH36:AH37"/>
    <mergeCell ref="AI36:AI37"/>
    <mergeCell ref="AJ36:AJ37"/>
    <mergeCell ref="AK36:AK37"/>
    <mergeCell ref="AL36:AL37"/>
    <mergeCell ref="AM36:AM37"/>
  </mergeCells>
  <conditionalFormatting sqref="B10">
    <cfRule type="containsText" dxfId="802" priority="373" operator="containsText" text="6- Moderado">
      <formula>NOT(ISERROR(SEARCH("6- Moderado",B10)))</formula>
    </cfRule>
    <cfRule type="containsText" dxfId="801" priority="372" operator="containsText" text="3- Moderado">
      <formula>NOT(ISERROR(SEARCH("3- Moderado",B10)))</formula>
    </cfRule>
    <cfRule type="containsText" dxfId="800" priority="374" operator="containsText" text="4- Moderado">
      <formula>NOT(ISERROR(SEARCH("4- Moderado",B10)))</formula>
    </cfRule>
    <cfRule type="containsText" dxfId="799" priority="375" operator="containsText" text="3- Bajo">
      <formula>NOT(ISERROR(SEARCH("3- Bajo",B10)))</formula>
    </cfRule>
    <cfRule type="containsText" dxfId="798" priority="376" operator="containsText" text="4- Bajo">
      <formula>NOT(ISERROR(SEARCH("4- Bajo",B10)))</formula>
    </cfRule>
    <cfRule type="containsText" dxfId="797" priority="377" operator="containsText" text="1- Bajo">
      <formula>NOT(ISERROR(SEARCH("1- Bajo",B10)))</formula>
    </cfRule>
  </conditionalFormatting>
  <conditionalFormatting sqref="B13">
    <cfRule type="containsText" dxfId="796" priority="367" operator="containsText" text="6- Moderado">
      <formula>NOT(ISERROR(SEARCH("6- Moderado",B13)))</formula>
    </cfRule>
    <cfRule type="containsText" dxfId="795" priority="368" operator="containsText" text="4- Moderado">
      <formula>NOT(ISERROR(SEARCH("4- Moderado",B13)))</formula>
    </cfRule>
    <cfRule type="containsText" dxfId="794" priority="369" operator="containsText" text="3- Bajo">
      <formula>NOT(ISERROR(SEARCH("3- Bajo",B13)))</formula>
    </cfRule>
    <cfRule type="containsText" dxfId="793" priority="366" operator="containsText" text="3- Moderado">
      <formula>NOT(ISERROR(SEARCH("3- Moderado",B13)))</formula>
    </cfRule>
    <cfRule type="containsText" dxfId="792" priority="370" operator="containsText" text="4- Bajo">
      <formula>NOT(ISERROR(SEARCH("4- Bajo",B13)))</formula>
    </cfRule>
    <cfRule type="containsText" dxfId="791" priority="371" operator="containsText" text="1- Bajo">
      <formula>NOT(ISERROR(SEARCH("1- Bajo",B13)))</formula>
    </cfRule>
  </conditionalFormatting>
  <conditionalFormatting sqref="B15">
    <cfRule type="containsText" dxfId="790" priority="365" operator="containsText" text="1- Bajo">
      <formula>NOT(ISERROR(SEARCH("1- Bajo",B15)))</formula>
    </cfRule>
    <cfRule type="containsText" dxfId="789" priority="364" operator="containsText" text="4- Bajo">
      <formula>NOT(ISERROR(SEARCH("4- Bajo",B15)))</formula>
    </cfRule>
    <cfRule type="containsText" dxfId="788" priority="363" operator="containsText" text="3- Bajo">
      <formula>NOT(ISERROR(SEARCH("3- Bajo",B15)))</formula>
    </cfRule>
    <cfRule type="containsText" dxfId="787" priority="362" operator="containsText" text="4- Moderado">
      <formula>NOT(ISERROR(SEARCH("4- Moderado",B15)))</formula>
    </cfRule>
    <cfRule type="containsText" dxfId="786" priority="361" operator="containsText" text="6- Moderado">
      <formula>NOT(ISERROR(SEARCH("6- Moderado",B15)))</formula>
    </cfRule>
    <cfRule type="containsText" dxfId="785" priority="360" operator="containsText" text="3- Moderado">
      <formula>NOT(ISERROR(SEARCH("3- Moderado",B15)))</formula>
    </cfRule>
  </conditionalFormatting>
  <conditionalFormatting sqref="B19">
    <cfRule type="containsText" dxfId="784" priority="357" operator="containsText" text="3- Bajo">
      <formula>NOT(ISERROR(SEARCH("3- Bajo",B19)))</formula>
    </cfRule>
    <cfRule type="containsText" dxfId="783" priority="356" operator="containsText" text="4- Moderado">
      <formula>NOT(ISERROR(SEARCH("4- Moderado",B19)))</formula>
    </cfRule>
    <cfRule type="containsText" dxfId="782" priority="355" operator="containsText" text="6- Moderado">
      <formula>NOT(ISERROR(SEARCH("6- Moderado",B19)))</formula>
    </cfRule>
    <cfRule type="containsText" dxfId="781" priority="354" operator="containsText" text="3- Moderado">
      <formula>NOT(ISERROR(SEARCH("3- Moderado",B19)))</formula>
    </cfRule>
    <cfRule type="containsText" dxfId="780" priority="359" operator="containsText" text="1- Bajo">
      <formula>NOT(ISERROR(SEARCH("1- Bajo",B19)))</formula>
    </cfRule>
    <cfRule type="containsText" dxfId="779" priority="358" operator="containsText" text="4- Bajo">
      <formula>NOT(ISERROR(SEARCH("4- Bajo",B19)))</formula>
    </cfRule>
  </conditionalFormatting>
  <conditionalFormatting sqref="B21">
    <cfRule type="containsText" dxfId="778" priority="353" operator="containsText" text="1- Bajo">
      <formula>NOT(ISERROR(SEARCH("1- Bajo",B21)))</formula>
    </cfRule>
    <cfRule type="containsText" dxfId="777" priority="352" operator="containsText" text="4- Bajo">
      <formula>NOT(ISERROR(SEARCH("4- Bajo",B21)))</formula>
    </cfRule>
    <cfRule type="containsText" dxfId="776" priority="351" operator="containsText" text="3- Bajo">
      <formula>NOT(ISERROR(SEARCH("3- Bajo",B21)))</formula>
    </cfRule>
    <cfRule type="containsText" dxfId="775" priority="350" operator="containsText" text="4- Moderado">
      <formula>NOT(ISERROR(SEARCH("4- Moderado",B21)))</formula>
    </cfRule>
    <cfRule type="containsText" dxfId="774" priority="349" operator="containsText" text="6- Moderado">
      <formula>NOT(ISERROR(SEARCH("6- Moderado",B21)))</formula>
    </cfRule>
    <cfRule type="containsText" dxfId="773" priority="348" operator="containsText" text="3- Moderado">
      <formula>NOT(ISERROR(SEARCH("3- Moderado",B21)))</formula>
    </cfRule>
  </conditionalFormatting>
  <conditionalFormatting sqref="B24">
    <cfRule type="containsText" dxfId="772" priority="343" operator="containsText" text="6- Moderado">
      <formula>NOT(ISERROR(SEARCH("6- Moderado",B24)))</formula>
    </cfRule>
    <cfRule type="containsText" dxfId="771" priority="346" operator="containsText" text="4- Bajo">
      <formula>NOT(ISERROR(SEARCH("4- Bajo",B24)))</formula>
    </cfRule>
    <cfRule type="containsText" dxfId="770" priority="347" operator="containsText" text="1- Bajo">
      <formula>NOT(ISERROR(SEARCH("1- Bajo",B24)))</formula>
    </cfRule>
    <cfRule type="containsText" dxfId="769" priority="342" operator="containsText" text="3- Moderado">
      <formula>NOT(ISERROR(SEARCH("3- Moderado",B24)))</formula>
    </cfRule>
    <cfRule type="containsText" dxfId="768" priority="344" operator="containsText" text="4- Moderado">
      <formula>NOT(ISERROR(SEARCH("4- Moderado",B24)))</formula>
    </cfRule>
    <cfRule type="containsText" dxfId="767" priority="345" operator="containsText" text="3- Bajo">
      <formula>NOT(ISERROR(SEARCH("3- Bajo",B24)))</formula>
    </cfRule>
  </conditionalFormatting>
  <conditionalFormatting sqref="B29 B31 B33">
    <cfRule type="containsText" dxfId="766" priority="336" operator="containsText" text="3- Moderado">
      <formula>NOT(ISERROR(SEARCH("3- Moderado",B29)))</formula>
    </cfRule>
    <cfRule type="containsText" dxfId="765" priority="337" operator="containsText" text="6- Moderado">
      <formula>NOT(ISERROR(SEARCH("6- Moderado",B29)))</formula>
    </cfRule>
    <cfRule type="containsText" dxfId="764" priority="338" operator="containsText" text="4- Moderado">
      <formula>NOT(ISERROR(SEARCH("4- Moderado",B29)))</formula>
    </cfRule>
    <cfRule type="containsText" dxfId="763" priority="339" operator="containsText" text="3- Bajo">
      <formula>NOT(ISERROR(SEARCH("3- Bajo",B29)))</formula>
    </cfRule>
    <cfRule type="containsText" dxfId="762" priority="340" operator="containsText" text="4- Bajo">
      <formula>NOT(ISERROR(SEARCH("4- Bajo",B29)))</formula>
    </cfRule>
    <cfRule type="containsText" dxfId="761" priority="341" operator="containsText" text="1- Bajo">
      <formula>NOT(ISERROR(SEARCH("1- Bajo",B29)))</formula>
    </cfRule>
  </conditionalFormatting>
  <conditionalFormatting sqref="B36">
    <cfRule type="containsText" dxfId="760" priority="332" operator="containsText" text="4- Moderado">
      <formula>NOT(ISERROR(SEARCH("4- Moderado",B36)))</formula>
    </cfRule>
    <cfRule type="containsText" dxfId="759" priority="335" operator="containsText" text="1- Bajo">
      <formula>NOT(ISERROR(SEARCH("1- Bajo",B36)))</formula>
    </cfRule>
    <cfRule type="containsText" dxfId="758" priority="334" operator="containsText" text="4- Bajo">
      <formula>NOT(ISERROR(SEARCH("4- Bajo",B36)))</formula>
    </cfRule>
    <cfRule type="containsText" dxfId="757" priority="333" operator="containsText" text="3- Bajo">
      <formula>NOT(ISERROR(SEARCH("3- Bajo",B36)))</formula>
    </cfRule>
    <cfRule type="containsText" dxfId="756" priority="331" operator="containsText" text="6- Moderado">
      <formula>NOT(ISERROR(SEARCH("6- Moderado",B36)))</formula>
    </cfRule>
    <cfRule type="containsText" dxfId="755" priority="330" operator="containsText" text="3- Moderado">
      <formula>NOT(ISERROR(SEARCH("3- Moderado",B36)))</formula>
    </cfRule>
  </conditionalFormatting>
  <conditionalFormatting sqref="B38:B39">
    <cfRule type="containsText" dxfId="754" priority="162" operator="containsText" text="1- Bajo">
      <formula>NOT(ISERROR(SEARCH("1- Bajo",B38)))</formula>
    </cfRule>
    <cfRule type="containsText" dxfId="753" priority="161" operator="containsText" text="4- Bajo">
      <formula>NOT(ISERROR(SEARCH("4- Bajo",B38)))</formula>
    </cfRule>
    <cfRule type="containsText" dxfId="752" priority="157" operator="containsText" text="3- Moderado">
      <formula>NOT(ISERROR(SEARCH("3- Moderado",B38)))</formula>
    </cfRule>
    <cfRule type="containsText" dxfId="751" priority="158" operator="containsText" text="6- Moderado">
      <formula>NOT(ISERROR(SEARCH("6- Moderado",B38)))</formula>
    </cfRule>
    <cfRule type="containsText" dxfId="750" priority="159" operator="containsText" text="4- Moderado">
      <formula>NOT(ISERROR(SEARCH("4- Moderado",B38)))</formula>
    </cfRule>
    <cfRule type="containsText" dxfId="749" priority="160" operator="containsText" text="3- Bajo">
      <formula>NOT(ISERROR(SEARCH("3- Bajo",B38)))</formula>
    </cfRule>
  </conditionalFormatting>
  <conditionalFormatting sqref="B41">
    <cfRule type="containsText" dxfId="748" priority="11" operator="containsText" text="3- Moderado">
      <formula>NOT(ISERROR(SEARCH("3- Moderado",B41)))</formula>
    </cfRule>
    <cfRule type="containsText" dxfId="747" priority="12" operator="containsText" text="6- Moderado">
      <formula>NOT(ISERROR(SEARCH("6- Moderado",B41)))</formula>
    </cfRule>
    <cfRule type="containsText" dxfId="746" priority="13" operator="containsText" text="4- Moderado">
      <formula>NOT(ISERROR(SEARCH("4- Moderado",B41)))</formula>
    </cfRule>
    <cfRule type="containsText" dxfId="745" priority="14" operator="containsText" text="3- Bajo">
      <formula>NOT(ISERROR(SEARCH("3- Bajo",B41)))</formula>
    </cfRule>
    <cfRule type="containsText" dxfId="744" priority="15" operator="containsText" text="4- Bajo">
      <formula>NOT(ISERROR(SEARCH("4- Bajo",B41)))</formula>
    </cfRule>
    <cfRule type="containsText" dxfId="743" priority="16" operator="containsText" text="1- Bajo">
      <formula>NOT(ISERROR(SEARCH("1- Bajo",B41)))</formula>
    </cfRule>
  </conditionalFormatting>
  <conditionalFormatting sqref="E41">
    <cfRule type="containsText" dxfId="742" priority="5" operator="containsText" text="3- Moderado">
      <formula>NOT(ISERROR(SEARCH("3- Moderado",E41)))</formula>
    </cfRule>
    <cfRule type="containsText" dxfId="741" priority="6" operator="containsText" text="6- Moderado">
      <formula>NOT(ISERROR(SEARCH("6- Moderado",E41)))</formula>
    </cfRule>
    <cfRule type="containsText" dxfId="740" priority="7" operator="containsText" text="4- Moderado">
      <formula>NOT(ISERROR(SEARCH("4- Moderado",E41)))</formula>
    </cfRule>
    <cfRule type="containsText" dxfId="739" priority="8" operator="containsText" text="3- Bajo">
      <formula>NOT(ISERROR(SEARCH("3- Bajo",E41)))</formula>
    </cfRule>
    <cfRule type="containsText" dxfId="738" priority="9" operator="containsText" text="4- Bajo">
      <formula>NOT(ISERROR(SEARCH("4- Bajo",E41)))</formula>
    </cfRule>
    <cfRule type="containsText" dxfId="737" priority="10" operator="containsText" text="1- Bajo">
      <formula>NOT(ISERROR(SEARCH("1- Bajo",E41)))</formula>
    </cfRule>
  </conditionalFormatting>
  <conditionalFormatting sqref="F10">
    <cfRule type="containsText" dxfId="736" priority="322" operator="containsText" text="4- Bajo">
      <formula>NOT(ISERROR(SEARCH("4- Bajo",F10)))</formula>
    </cfRule>
    <cfRule type="containsText" dxfId="735" priority="318" operator="containsText" text="3- Moderado">
      <formula>NOT(ISERROR(SEARCH("3- Moderado",F10)))</formula>
    </cfRule>
    <cfRule type="containsText" dxfId="734" priority="319" operator="containsText" text="6- Moderado">
      <formula>NOT(ISERROR(SEARCH("6- Moderado",F10)))</formula>
    </cfRule>
    <cfRule type="containsText" dxfId="733" priority="323" operator="containsText" text="1- Bajo">
      <formula>NOT(ISERROR(SEARCH("1- Bajo",F10)))</formula>
    </cfRule>
    <cfRule type="containsText" dxfId="732" priority="321" operator="containsText" text="3- Bajo">
      <formula>NOT(ISERROR(SEARCH("3- Bajo",F10)))</formula>
    </cfRule>
    <cfRule type="containsText" dxfId="731" priority="320" operator="containsText" text="4- Moderado">
      <formula>NOT(ISERROR(SEARCH("4- Moderado",F10)))</formula>
    </cfRule>
  </conditionalFormatting>
  <conditionalFormatting sqref="F13">
    <cfRule type="containsText" dxfId="730" priority="314" operator="containsText" text="4- Moderado">
      <formula>NOT(ISERROR(SEARCH("4- Moderado",F13)))</formula>
    </cfRule>
    <cfRule type="containsText" dxfId="729" priority="316" operator="containsText" text="4- Bajo">
      <formula>NOT(ISERROR(SEARCH("4- Bajo",F13)))</formula>
    </cfRule>
    <cfRule type="containsText" dxfId="728" priority="317" operator="containsText" text="1- Bajo">
      <formula>NOT(ISERROR(SEARCH("1- Bajo",F13)))</formula>
    </cfRule>
    <cfRule type="containsText" dxfId="727" priority="312" operator="containsText" text="3- Moderado">
      <formula>NOT(ISERROR(SEARCH("3- Moderado",F13)))</formula>
    </cfRule>
    <cfRule type="containsText" dxfId="726" priority="313" operator="containsText" text="6- Moderado">
      <formula>NOT(ISERROR(SEARCH("6- Moderado",F13)))</formula>
    </cfRule>
    <cfRule type="containsText" dxfId="725" priority="315" operator="containsText" text="3- Bajo">
      <formula>NOT(ISERROR(SEARCH("3- Bajo",F13)))</formula>
    </cfRule>
  </conditionalFormatting>
  <conditionalFormatting sqref="F15">
    <cfRule type="containsText" dxfId="724" priority="307" operator="containsText" text="6- Moderado">
      <formula>NOT(ISERROR(SEARCH("6- Moderado",F15)))</formula>
    </cfRule>
    <cfRule type="containsText" dxfId="723" priority="306" operator="containsText" text="3- Moderado">
      <formula>NOT(ISERROR(SEARCH("3- Moderado",F15)))</formula>
    </cfRule>
    <cfRule type="containsText" dxfId="722" priority="311" operator="containsText" text="1- Bajo">
      <formula>NOT(ISERROR(SEARCH("1- Bajo",F15)))</formula>
    </cfRule>
    <cfRule type="containsText" dxfId="721" priority="310" operator="containsText" text="4- Bajo">
      <formula>NOT(ISERROR(SEARCH("4- Bajo",F15)))</formula>
    </cfRule>
    <cfRule type="containsText" dxfId="720" priority="309" operator="containsText" text="3- Bajo">
      <formula>NOT(ISERROR(SEARCH("3- Bajo",F15)))</formula>
    </cfRule>
    <cfRule type="containsText" dxfId="719" priority="308" operator="containsText" text="4- Moderado">
      <formula>NOT(ISERROR(SEARCH("4- Moderado",F15)))</formula>
    </cfRule>
  </conditionalFormatting>
  <conditionalFormatting sqref="F19">
    <cfRule type="containsText" dxfId="718" priority="301" operator="containsText" text="6- Moderado">
      <formula>NOT(ISERROR(SEARCH("6- Moderado",F19)))</formula>
    </cfRule>
    <cfRule type="containsText" dxfId="717" priority="300" operator="containsText" text="3- Moderado">
      <formula>NOT(ISERROR(SEARCH("3- Moderado",F19)))</formula>
    </cfRule>
    <cfRule type="containsText" dxfId="716" priority="302" operator="containsText" text="4- Moderado">
      <formula>NOT(ISERROR(SEARCH("4- Moderado",F19)))</formula>
    </cfRule>
    <cfRule type="containsText" dxfId="715" priority="303" operator="containsText" text="3- Bajo">
      <formula>NOT(ISERROR(SEARCH("3- Bajo",F19)))</formula>
    </cfRule>
    <cfRule type="containsText" dxfId="714" priority="304" operator="containsText" text="4- Bajo">
      <formula>NOT(ISERROR(SEARCH("4- Bajo",F19)))</formula>
    </cfRule>
    <cfRule type="containsText" dxfId="713" priority="305" operator="containsText" text="1- Bajo">
      <formula>NOT(ISERROR(SEARCH("1- Bajo",F19)))</formula>
    </cfRule>
  </conditionalFormatting>
  <conditionalFormatting sqref="F21 F24">
    <cfRule type="containsText" dxfId="712" priority="296" operator="containsText" text="4- Moderado">
      <formula>NOT(ISERROR(SEARCH("4- Moderado",F21)))</formula>
    </cfRule>
    <cfRule type="containsText" dxfId="711" priority="299" operator="containsText" text="1- Bajo">
      <formula>NOT(ISERROR(SEARCH("1- Bajo",F21)))</formula>
    </cfRule>
    <cfRule type="containsText" dxfId="710" priority="298" operator="containsText" text="4- Bajo">
      <formula>NOT(ISERROR(SEARCH("4- Bajo",F21)))</formula>
    </cfRule>
    <cfRule type="containsText" dxfId="709" priority="297" operator="containsText" text="3- Bajo">
      <formula>NOT(ISERROR(SEARCH("3- Bajo",F21)))</formula>
    </cfRule>
    <cfRule type="containsText" dxfId="708" priority="295" operator="containsText" text="6- Moderado">
      <formula>NOT(ISERROR(SEARCH("6- Moderado",F21)))</formula>
    </cfRule>
    <cfRule type="containsText" dxfId="707" priority="294" operator="containsText" text="3- Moderado">
      <formula>NOT(ISERROR(SEARCH("3- Moderado",F21)))</formula>
    </cfRule>
  </conditionalFormatting>
  <conditionalFormatting sqref="F29 E31 F33">
    <cfRule type="containsText" dxfId="706" priority="292" operator="containsText" text="4- Bajo">
      <formula>NOT(ISERROR(SEARCH("4- Bajo",E29)))</formula>
    </cfRule>
    <cfRule type="containsText" dxfId="705" priority="291" operator="containsText" text="3- Bajo">
      <formula>NOT(ISERROR(SEARCH("3- Bajo",E29)))</formula>
    </cfRule>
    <cfRule type="containsText" dxfId="704" priority="293" operator="containsText" text="1- Bajo">
      <formula>NOT(ISERROR(SEARCH("1- Bajo",E29)))</formula>
    </cfRule>
    <cfRule type="containsText" dxfId="703" priority="290" operator="containsText" text="4- Moderado">
      <formula>NOT(ISERROR(SEARCH("4- Moderado",E29)))</formula>
    </cfRule>
    <cfRule type="containsText" dxfId="702" priority="289" operator="containsText" text="6- Moderado">
      <formula>NOT(ISERROR(SEARCH("6- Moderado",E29)))</formula>
    </cfRule>
    <cfRule type="containsText" dxfId="701" priority="288" operator="containsText" text="3- Moderado">
      <formula>NOT(ISERROR(SEARCH("3- Moderado",E29)))</formula>
    </cfRule>
  </conditionalFormatting>
  <conditionalFormatting sqref="F36">
    <cfRule type="containsText" dxfId="700" priority="287" operator="containsText" text="1- Bajo">
      <formula>NOT(ISERROR(SEARCH("1- Bajo",F36)))</formula>
    </cfRule>
    <cfRule type="containsText" dxfId="699" priority="284" operator="containsText" text="4- Moderado">
      <formula>NOT(ISERROR(SEARCH("4- Moderado",F36)))</formula>
    </cfRule>
    <cfRule type="containsText" dxfId="698" priority="283" operator="containsText" text="6- Moderado">
      <formula>NOT(ISERROR(SEARCH("6- Moderado",F36)))</formula>
    </cfRule>
    <cfRule type="containsText" dxfId="697" priority="285" operator="containsText" text="3- Bajo">
      <formula>NOT(ISERROR(SEARCH("3- Bajo",F36)))</formula>
    </cfRule>
    <cfRule type="containsText" dxfId="696" priority="286" operator="containsText" text="4- Bajo">
      <formula>NOT(ISERROR(SEARCH("4- Bajo",F36)))</formula>
    </cfRule>
    <cfRule type="containsText" dxfId="695" priority="282" operator="containsText" text="3- Moderado">
      <formula>NOT(ISERROR(SEARCH("3- Moderado",F36)))</formula>
    </cfRule>
  </conditionalFormatting>
  <conditionalFormatting sqref="F38:F39">
    <cfRule type="containsText" dxfId="694" priority="152" operator="containsText" text="6- Moderado">
      <formula>NOT(ISERROR(SEARCH("6- Moderado",F38)))</formula>
    </cfRule>
    <cfRule type="containsText" dxfId="693" priority="153" operator="containsText" text="4- Moderado">
      <formula>NOT(ISERROR(SEARCH("4- Moderado",F38)))</formula>
    </cfRule>
    <cfRule type="containsText" dxfId="692" priority="154" operator="containsText" text="3- Bajo">
      <formula>NOT(ISERROR(SEARCH("3- Bajo",F38)))</formula>
    </cfRule>
    <cfRule type="containsText" dxfId="691" priority="155" operator="containsText" text="4- Bajo">
      <formula>NOT(ISERROR(SEARCH("4- Bajo",F38)))</formula>
    </cfRule>
    <cfRule type="containsText" dxfId="690" priority="156" operator="containsText" text="1- Bajo">
      <formula>NOT(ISERROR(SEARCH("1- Bajo",F38)))</formula>
    </cfRule>
    <cfRule type="containsText" dxfId="689" priority="151" operator="containsText" text="3- Moderado">
      <formula>NOT(ISERROR(SEARCH("3- Moderado",F38)))</formula>
    </cfRule>
  </conditionalFormatting>
  <conditionalFormatting sqref="I10">
    <cfRule type="containsText" dxfId="688" priority="1225" operator="containsText" text="Muy baja">
      <formula>NOT(ISERROR(SEARCH("Muy baja",I10)))</formula>
    </cfRule>
    <cfRule type="containsText" dxfId="687" priority="1224" operator="containsText" text="Baja">
      <formula>NOT(ISERROR(SEARCH("Baja",I10)))</formula>
    </cfRule>
    <cfRule type="containsText" dxfId="686" priority="1223" operator="containsText" text="Media">
      <formula>NOT(ISERROR(SEARCH("Media",I10)))</formula>
    </cfRule>
    <cfRule type="containsText" dxfId="685" priority="1076" operator="containsText" text="Baja">
      <formula>NOT(ISERROR(SEARCH("Baja",I10)))</formula>
    </cfRule>
    <cfRule type="containsText" dxfId="684" priority="1075" operator="containsText" text="Muy Baja">
      <formula>NOT(ISERROR(SEARCH("Muy Baja",I10)))</formula>
    </cfRule>
    <cfRule type="containsText" dxfId="683" priority="1078" operator="containsText" text="Muy Alta">
      <formula>NOT(ISERROR(SEARCH("Muy Alta",I10)))</formula>
    </cfRule>
    <cfRule type="containsText" dxfId="682" priority="1201" operator="containsText" text="Alta">
      <formula>NOT(ISERROR(SEARCH("Alta",I10)))</formula>
    </cfRule>
    <cfRule type="containsText" dxfId="681" priority="1202" operator="containsText" text="Media">
      <formula>NOT(ISERROR(SEARCH("Media",I10)))</formula>
    </cfRule>
    <cfRule type="containsText" dxfId="680" priority="1203" operator="containsText" text="Media">
      <formula>NOT(ISERROR(SEARCH("Media",I10)))</formula>
    </cfRule>
    <cfRule type="containsText" dxfId="679" priority="1204" operator="containsText" text="Media">
      <formula>NOT(ISERROR(SEARCH("Media",I10)))</formula>
    </cfRule>
    <cfRule type="containsText" dxfId="678" priority="1207" operator="containsText" text="Muy Baja">
      <formula>NOT(ISERROR(SEARCH("Muy Baja",I10)))</formula>
    </cfRule>
    <cfRule type="containsText" dxfId="677" priority="1208" operator="containsText" text="Baja">
      <formula>NOT(ISERROR(SEARCH("Baja",I10)))</formula>
    </cfRule>
    <cfRule type="containsText" dxfId="676" priority="1209" operator="containsText" text="Muy Baja">
      <formula>NOT(ISERROR(SEARCH("Muy Baja",I10)))</formula>
    </cfRule>
    <cfRule type="containsText" dxfId="675" priority="1210" operator="containsText" text="Muy Baja">
      <formula>NOT(ISERROR(SEARCH("Muy Baja",I10)))</formula>
    </cfRule>
    <cfRule type="containsText" dxfId="674" priority="1211" operator="containsText" text="Muy Baja">
      <formula>NOT(ISERROR(SEARCH("Muy Baja",I10)))</formula>
    </cfRule>
    <cfRule type="containsText" dxfId="673" priority="1212" operator="containsText" text="Muy Baja'Tabla probabilidad'!">
      <formula>NOT(ISERROR(SEARCH("Muy Baja'Tabla probabilidad'!",I10)))</formula>
    </cfRule>
    <cfRule type="containsText" dxfId="672" priority="1213" operator="containsText" text="Muy bajo">
      <formula>NOT(ISERROR(SEARCH("Muy bajo",I10)))</formula>
    </cfRule>
    <cfRule type="containsText" dxfId="671" priority="1222" operator="containsText" text="Alta">
      <formula>NOT(ISERROR(SEARCH("Alta",I10)))</formula>
    </cfRule>
    <cfRule type="cellIs" dxfId="670" priority="1229" operator="between">
      <formula>0</formula>
      <formula>2</formula>
    </cfRule>
    <cfRule type="cellIs" dxfId="669" priority="1228" operator="between">
      <formula>1</formula>
      <formula>2</formula>
    </cfRule>
  </conditionalFormatting>
  <conditionalFormatting sqref="I13 I15 I19">
    <cfRule type="containsText" dxfId="666" priority="943" operator="containsText" text="Alta">
      <formula>NOT(ISERROR(SEARCH("Alta",I13)))</formula>
    </cfRule>
    <cfRule type="containsText" dxfId="665" priority="941" operator="containsText" text="Muy Alta">
      <formula>NOT(ISERROR(SEARCH("Muy Alta",I13)))</formula>
    </cfRule>
    <cfRule type="containsText" dxfId="664" priority="940" operator="containsText" text="Baja">
      <formula>NOT(ISERROR(SEARCH("Baja",I13)))</formula>
    </cfRule>
    <cfRule type="containsText" dxfId="663" priority="944" operator="containsText" text="Media">
      <formula>NOT(ISERROR(SEARCH("Media",I13)))</formula>
    </cfRule>
    <cfRule type="containsText" dxfId="662" priority="945" operator="containsText" text="Media">
      <formula>NOT(ISERROR(SEARCH("Media",I13)))</formula>
    </cfRule>
    <cfRule type="containsText" dxfId="661" priority="946" operator="containsText" text="Media">
      <formula>NOT(ISERROR(SEARCH("Media",I13)))</formula>
    </cfRule>
    <cfRule type="containsText" dxfId="660" priority="939" operator="containsText" text="Muy Baja">
      <formula>NOT(ISERROR(SEARCH("Muy Baja",I13)))</formula>
    </cfRule>
    <cfRule type="containsText" dxfId="659" priority="948" operator="containsText" text="Baja">
      <formula>NOT(ISERROR(SEARCH("Baja",I13)))</formula>
    </cfRule>
    <cfRule type="containsText" dxfId="658" priority="949" operator="containsText" text="Muy Baja">
      <formula>NOT(ISERROR(SEARCH("Muy Baja",I13)))</formula>
    </cfRule>
    <cfRule type="containsText" dxfId="657" priority="950" operator="containsText" text="Muy Baja">
      <formula>NOT(ISERROR(SEARCH("Muy Baja",I13)))</formula>
    </cfRule>
    <cfRule type="containsText" dxfId="656" priority="951" operator="containsText" text="Muy Baja">
      <formula>NOT(ISERROR(SEARCH("Muy Baja",I13)))</formula>
    </cfRule>
    <cfRule type="containsText" dxfId="655" priority="952" operator="containsText" text="Muy Baja'Tabla probabilidad'!">
      <formula>NOT(ISERROR(SEARCH("Muy Baja'Tabla probabilidad'!",I13)))</formula>
    </cfRule>
    <cfRule type="containsText" dxfId="654" priority="953" operator="containsText" text="Muy bajo">
      <formula>NOT(ISERROR(SEARCH("Muy bajo",I13)))</formula>
    </cfRule>
    <cfRule type="containsText" dxfId="653" priority="954" operator="containsText" text="Alta">
      <formula>NOT(ISERROR(SEARCH("Alta",I13)))</formula>
    </cfRule>
    <cfRule type="containsText" dxfId="652" priority="955" operator="containsText" text="Media">
      <formula>NOT(ISERROR(SEARCH("Media",I13)))</formula>
    </cfRule>
    <cfRule type="containsText" dxfId="651" priority="956" operator="containsText" text="Baja">
      <formula>NOT(ISERROR(SEARCH("Baja",I13)))</formula>
    </cfRule>
    <cfRule type="containsText" dxfId="650" priority="957" operator="containsText" text="Muy baja">
      <formula>NOT(ISERROR(SEARCH("Muy baja",I13)))</formula>
    </cfRule>
    <cfRule type="cellIs" dxfId="647" priority="960" operator="between">
      <formula>1</formula>
      <formula>2</formula>
    </cfRule>
    <cfRule type="cellIs" dxfId="646" priority="961" operator="between">
      <formula>0</formula>
      <formula>2</formula>
    </cfRule>
    <cfRule type="containsText" dxfId="645" priority="947" operator="containsText" text="Muy Baja">
      <formula>NOT(ISERROR(SEARCH("Muy Baja",I13)))</formula>
    </cfRule>
  </conditionalFormatting>
  <conditionalFormatting sqref="I21 I24 I29">
    <cfRule type="containsText" dxfId="644" priority="785" operator="containsText" text="Media">
      <formula>NOT(ISERROR(SEARCH("Media",I21)))</formula>
    </cfRule>
    <cfRule type="containsText" dxfId="643" priority="793" operator="containsText" text="Muy bajo">
      <formula>NOT(ISERROR(SEARCH("Muy bajo",I21)))</formula>
    </cfRule>
    <cfRule type="containsText" dxfId="642" priority="792" operator="containsText" text="Muy Baja'Tabla probabilidad'!">
      <formula>NOT(ISERROR(SEARCH("Muy Baja'Tabla probabilidad'!",I21)))</formula>
    </cfRule>
    <cfRule type="containsText" dxfId="641" priority="791" operator="containsText" text="Muy Baja">
      <formula>NOT(ISERROR(SEARCH("Muy Baja",I21)))</formula>
    </cfRule>
    <cfRule type="containsText" dxfId="640" priority="790" operator="containsText" text="Muy Baja">
      <formula>NOT(ISERROR(SEARCH("Muy Baja",I21)))</formula>
    </cfRule>
    <cfRule type="containsText" dxfId="639" priority="789" operator="containsText" text="Muy Baja">
      <formula>NOT(ISERROR(SEARCH("Muy Baja",I21)))</formula>
    </cfRule>
    <cfRule type="containsText" dxfId="638" priority="788" operator="containsText" text="Baja">
      <formula>NOT(ISERROR(SEARCH("Baja",I21)))</formula>
    </cfRule>
    <cfRule type="containsText" dxfId="637" priority="787" operator="containsText" text="Muy Baja">
      <formula>NOT(ISERROR(SEARCH("Muy Baja",I21)))</formula>
    </cfRule>
    <cfRule type="containsText" dxfId="636" priority="786" operator="containsText" text="Media">
      <formula>NOT(ISERROR(SEARCH("Media",I21)))</formula>
    </cfRule>
    <cfRule type="containsText" dxfId="635" priority="784" operator="containsText" text="Media">
      <formula>NOT(ISERROR(SEARCH("Media",I21)))</formula>
    </cfRule>
    <cfRule type="containsText" dxfId="634" priority="783" operator="containsText" text="Alta">
      <formula>NOT(ISERROR(SEARCH("Alta",I21)))</formula>
    </cfRule>
    <cfRule type="containsText" dxfId="633" priority="781" operator="containsText" text="Muy Alta">
      <formula>NOT(ISERROR(SEARCH("Muy Alta",I21)))</formula>
    </cfRule>
    <cfRule type="containsText" dxfId="632" priority="780" operator="containsText" text="Baja">
      <formula>NOT(ISERROR(SEARCH("Baja",I21)))</formula>
    </cfRule>
    <cfRule type="containsText" dxfId="631" priority="779" operator="containsText" text="Muy Baja">
      <formula>NOT(ISERROR(SEARCH("Muy Baja",I21)))</formula>
    </cfRule>
    <cfRule type="cellIs" dxfId="630" priority="801" operator="between">
      <formula>0</formula>
      <formula>2</formula>
    </cfRule>
    <cfRule type="cellIs" dxfId="629" priority="800" operator="between">
      <formula>1</formula>
      <formula>2</formula>
    </cfRule>
    <cfRule type="containsText" dxfId="626" priority="797" operator="containsText" text="Muy baja">
      <formula>NOT(ISERROR(SEARCH("Muy baja",I21)))</formula>
    </cfRule>
    <cfRule type="containsText" dxfId="625" priority="796" operator="containsText" text="Baja">
      <formula>NOT(ISERROR(SEARCH("Baja",I21)))</formula>
    </cfRule>
    <cfRule type="containsText" dxfId="624" priority="795" operator="containsText" text="Media">
      <formula>NOT(ISERROR(SEARCH("Media",I21)))</formula>
    </cfRule>
    <cfRule type="containsText" dxfId="623" priority="794" operator="containsText" text="Alta">
      <formula>NOT(ISERROR(SEARCH("Alta",I21)))</formula>
    </cfRule>
  </conditionalFormatting>
  <conditionalFormatting sqref="I31">
    <cfRule type="containsText" dxfId="622" priority="499" operator="containsText" text="Muy Baja">
      <formula>NOT(ISERROR(SEARCH("Muy Baja",I31)))</formula>
    </cfRule>
    <cfRule type="containsText" dxfId="621" priority="498" operator="containsText" text="Media">
      <formula>NOT(ISERROR(SEARCH("Media",I31)))</formula>
    </cfRule>
    <cfRule type="containsText" dxfId="620" priority="496" operator="containsText" text="Media">
      <formula>NOT(ISERROR(SEARCH("Media",I31)))</formula>
    </cfRule>
    <cfRule type="containsText" dxfId="619" priority="495" operator="containsText" text="Alta">
      <formula>NOT(ISERROR(SEARCH("Alta",I31)))</formula>
    </cfRule>
    <cfRule type="containsText" dxfId="618" priority="493" operator="containsText" text="Muy Alta">
      <formula>NOT(ISERROR(SEARCH("Muy Alta",I31)))</formula>
    </cfRule>
    <cfRule type="containsText" dxfId="617" priority="492" operator="containsText" text="Baja">
      <formula>NOT(ISERROR(SEARCH("Baja",I31)))</formula>
    </cfRule>
    <cfRule type="cellIs" dxfId="616" priority="513" operator="between">
      <formula>0</formula>
      <formula>2</formula>
    </cfRule>
    <cfRule type="cellIs" dxfId="615" priority="512" operator="between">
      <formula>1</formula>
      <formula>2</formula>
    </cfRule>
    <cfRule type="containsText" dxfId="612" priority="509" operator="containsText" text="Muy baja">
      <formula>NOT(ISERROR(SEARCH("Muy baja",I31)))</formula>
    </cfRule>
    <cfRule type="containsText" dxfId="611" priority="508" operator="containsText" text="Baja">
      <formula>NOT(ISERROR(SEARCH("Baja",I31)))</formula>
    </cfRule>
    <cfRule type="containsText" dxfId="610" priority="507" operator="containsText" text="Media">
      <formula>NOT(ISERROR(SEARCH("Media",I31)))</formula>
    </cfRule>
    <cfRule type="containsText" dxfId="609" priority="506" operator="containsText" text="Alta">
      <formula>NOT(ISERROR(SEARCH("Alta",I31)))</formula>
    </cfRule>
    <cfRule type="containsText" dxfId="608" priority="505" operator="containsText" text="Muy bajo">
      <formula>NOT(ISERROR(SEARCH("Muy bajo",I31)))</formula>
    </cfRule>
    <cfRule type="containsText" dxfId="607" priority="503" operator="containsText" text="Muy Baja">
      <formula>NOT(ISERROR(SEARCH("Muy Baja",I31)))</formula>
    </cfRule>
    <cfRule type="containsText" dxfId="606" priority="502" operator="containsText" text="Muy Baja">
      <formula>NOT(ISERROR(SEARCH("Muy Baja",I31)))</formula>
    </cfRule>
    <cfRule type="containsText" dxfId="605" priority="501" operator="containsText" text="Muy Baja">
      <formula>NOT(ISERROR(SEARCH("Muy Baja",I31)))</formula>
    </cfRule>
    <cfRule type="containsText" dxfId="604" priority="500" operator="containsText" text="Baja">
      <formula>NOT(ISERROR(SEARCH("Baja",I31)))</formula>
    </cfRule>
    <cfRule type="containsText" dxfId="603" priority="491" operator="containsText" text="Muy Baja">
      <formula>NOT(ISERROR(SEARCH("Muy Baja",I31)))</formula>
    </cfRule>
    <cfRule type="containsText" dxfId="602" priority="497" operator="containsText" text="Media">
      <formula>NOT(ISERROR(SEARCH("Media",I31)))</formula>
    </cfRule>
    <cfRule type="containsText" dxfId="601" priority="504" operator="containsText" text="Muy Baja'Tabla probabilidad'!">
      <formula>NOT(ISERROR(SEARCH("Muy Baja'Tabla probabilidad'!",I31)))</formula>
    </cfRule>
  </conditionalFormatting>
  <conditionalFormatting sqref="I33 I36 I38:I39 I41">
    <cfRule type="containsText" dxfId="600" priority="438" operator="containsText" text="Baja">
      <formula>NOT(ISERROR(SEARCH("Baja",I33)))</formula>
    </cfRule>
    <cfRule type="containsText" dxfId="599" priority="423" operator="containsText" text="Muy Alta">
      <formula>NOT(ISERROR(SEARCH("Muy Alta",I33)))</formula>
    </cfRule>
    <cfRule type="containsText" dxfId="598" priority="439" operator="containsText" text="Muy baja">
      <formula>NOT(ISERROR(SEARCH("Muy baja",I33)))</formula>
    </cfRule>
    <cfRule type="cellIs" dxfId="595" priority="442" operator="between">
      <formula>1</formula>
      <formula>2</formula>
    </cfRule>
    <cfRule type="cellIs" dxfId="594" priority="443" operator="between">
      <formula>0</formula>
      <formula>2</formula>
    </cfRule>
    <cfRule type="containsText" dxfId="593" priority="421" operator="containsText" text="Muy Baja">
      <formula>NOT(ISERROR(SEARCH("Muy Baja",I33)))</formula>
    </cfRule>
    <cfRule type="containsText" dxfId="592" priority="422" operator="containsText" text="Baja">
      <formula>NOT(ISERROR(SEARCH("Baja",I33)))</formula>
    </cfRule>
    <cfRule type="containsText" dxfId="591" priority="425" operator="containsText" text="Alta">
      <formula>NOT(ISERROR(SEARCH("Alta",I33)))</formula>
    </cfRule>
    <cfRule type="containsText" dxfId="590" priority="426" operator="containsText" text="Media">
      <formula>NOT(ISERROR(SEARCH("Media",I33)))</formula>
    </cfRule>
    <cfRule type="containsText" dxfId="589" priority="427" operator="containsText" text="Media">
      <formula>NOT(ISERROR(SEARCH("Media",I33)))</formula>
    </cfRule>
    <cfRule type="containsText" dxfId="588" priority="428" operator="containsText" text="Media">
      <formula>NOT(ISERROR(SEARCH("Media",I33)))</formula>
    </cfRule>
    <cfRule type="containsText" dxfId="587" priority="429" operator="containsText" text="Muy Baja">
      <formula>NOT(ISERROR(SEARCH("Muy Baja",I33)))</formula>
    </cfRule>
    <cfRule type="containsText" dxfId="586" priority="430" operator="containsText" text="Baja">
      <formula>NOT(ISERROR(SEARCH("Baja",I33)))</formula>
    </cfRule>
    <cfRule type="containsText" dxfId="585" priority="431" operator="containsText" text="Muy Baja">
      <formula>NOT(ISERROR(SEARCH("Muy Baja",I33)))</formula>
    </cfRule>
    <cfRule type="containsText" dxfId="584" priority="432" operator="containsText" text="Muy Baja">
      <formula>NOT(ISERROR(SEARCH("Muy Baja",I33)))</formula>
    </cfRule>
    <cfRule type="containsText" dxfId="583" priority="433" operator="containsText" text="Muy Baja">
      <formula>NOT(ISERROR(SEARCH("Muy Baja",I33)))</formula>
    </cfRule>
    <cfRule type="containsText" dxfId="582" priority="434" operator="containsText" text="Muy Baja'Tabla probabilidad'!">
      <formula>NOT(ISERROR(SEARCH("Muy Baja'Tabla probabilidad'!",I33)))</formula>
    </cfRule>
    <cfRule type="containsText" dxfId="581" priority="435" operator="containsText" text="Muy bajo">
      <formula>NOT(ISERROR(SEARCH("Muy bajo",I33)))</formula>
    </cfRule>
    <cfRule type="containsText" dxfId="580" priority="436" operator="containsText" text="Alta">
      <formula>NOT(ISERROR(SEARCH("Alta",I33)))</formula>
    </cfRule>
    <cfRule type="containsText" dxfId="579" priority="437" operator="containsText" text="Media">
      <formula>NOT(ISERROR(SEARCH("Media",I33)))</formula>
    </cfRule>
  </conditionalFormatting>
  <conditionalFormatting sqref="L10:M10 L13:M13 L15:M15 L19:M19 L21:M21 L24:M24 L29:M29 L31:M31 L33:M33 L36:M36 L38:M39 L41:M41">
    <cfRule type="containsText" dxfId="578" priority="1062" operator="containsText" text="Menor">
      <formula>NOT(ISERROR(SEARCH("Menor",L10)))</formula>
    </cfRule>
    <cfRule type="containsText" dxfId="577" priority="1059" operator="containsText" text="Mayor">
      <formula>NOT(ISERROR(SEARCH("Mayor",L10)))</formula>
    </cfRule>
    <cfRule type="containsText" dxfId="576" priority="1058" operator="containsText" text="Catastrófico">
      <formula>NOT(ISERROR(SEARCH("Catastrófico",L10)))</formula>
    </cfRule>
    <cfRule type="containsText" dxfId="575" priority="1061" operator="containsText" text="Moderado">
      <formula>NOT(ISERROR(SEARCH("Moderado",L10)))</formula>
    </cfRule>
    <cfRule type="containsText" dxfId="574" priority="1060" operator="containsText" text="Alta">
      <formula>NOT(ISERROR(SEARCH("Alta",L10)))</formula>
    </cfRule>
    <cfRule type="containsText" dxfId="573" priority="1063" operator="containsText" text="Leve">
      <formula>NOT(ISERROR(SEARCH("Leve",L10)))</formula>
    </cfRule>
  </conditionalFormatting>
  <conditionalFormatting sqref="N10 N13 N15 N19">
    <cfRule type="containsText" dxfId="572" priority="1067" operator="containsText" text="Moderado">
      <formula>NOT(ISERROR(SEARCH("Moderado",N10)))</formula>
    </cfRule>
    <cfRule type="containsText" dxfId="571" priority="1068" operator="containsText" text="Extremo">
      <formula>NOT(ISERROR(SEARCH("Extremo",N10)))</formula>
    </cfRule>
    <cfRule type="containsText" dxfId="570" priority="1066" operator="containsText" text="Bajo">
      <formula>NOT(ISERROR(SEARCH("Bajo",N10)))</formula>
    </cfRule>
    <cfRule type="containsText" dxfId="569" priority="1065" operator="containsText" text="Alto">
      <formula>NOT(ISERROR(SEARCH("Alto",N10)))</formula>
    </cfRule>
    <cfRule type="containsText" dxfId="568" priority="1064" operator="containsText" text="Extremo">
      <formula>NOT(ISERROR(SEARCH("Extremo",N10)))</formula>
    </cfRule>
  </conditionalFormatting>
  <conditionalFormatting sqref="N21 N24">
    <cfRule type="containsText" dxfId="567" priority="812" operator="containsText" text="Extremo">
      <formula>NOT(ISERROR(SEARCH("Extremo",N21)))</formula>
    </cfRule>
    <cfRule type="containsText" dxfId="566" priority="808" operator="containsText" text="Extremo">
      <formula>NOT(ISERROR(SEARCH("Extremo",N21)))</formula>
    </cfRule>
    <cfRule type="containsText" dxfId="565" priority="810" operator="containsText" text="Bajo">
      <formula>NOT(ISERROR(SEARCH("Bajo",N21)))</formula>
    </cfRule>
    <cfRule type="containsText" dxfId="564" priority="809" operator="containsText" text="Alto">
      <formula>NOT(ISERROR(SEARCH("Alto",N21)))</formula>
    </cfRule>
    <cfRule type="containsText" dxfId="563" priority="811" operator="containsText" text="Moderado">
      <formula>NOT(ISERROR(SEARCH("Moderado",N21)))</formula>
    </cfRule>
  </conditionalFormatting>
  <conditionalFormatting sqref="N29">
    <cfRule type="containsText" dxfId="562" priority="654" operator="containsText" text="Extremo">
      <formula>NOT(ISERROR(SEARCH("Extremo",N29)))</formula>
    </cfRule>
    <cfRule type="containsText" dxfId="561" priority="656" operator="containsText" text="Bajo">
      <formula>NOT(ISERROR(SEARCH("Bajo",N29)))</formula>
    </cfRule>
    <cfRule type="containsText" dxfId="560" priority="657" operator="containsText" text="Moderado">
      <formula>NOT(ISERROR(SEARCH("Moderado",N29)))</formula>
    </cfRule>
    <cfRule type="containsText" dxfId="559" priority="655" operator="containsText" text="Alto">
      <formula>NOT(ISERROR(SEARCH("Alto",N29)))</formula>
    </cfRule>
    <cfRule type="containsText" dxfId="558" priority="658" operator="containsText" text="Extremo">
      <formula>NOT(ISERROR(SEARCH("Extremo",N29)))</formula>
    </cfRule>
  </conditionalFormatting>
  <conditionalFormatting sqref="N31">
    <cfRule type="containsText" dxfId="557" priority="516" operator="containsText" text="Bajo">
      <formula>NOT(ISERROR(SEARCH("Bajo",N31)))</formula>
    </cfRule>
    <cfRule type="containsText" dxfId="556" priority="517" operator="containsText" text="Moderado">
      <formula>NOT(ISERROR(SEARCH("Moderado",N31)))</formula>
    </cfRule>
    <cfRule type="containsText" dxfId="555" priority="518" operator="containsText" text="Extremo">
      <formula>NOT(ISERROR(SEARCH("Extremo",N31)))</formula>
    </cfRule>
    <cfRule type="containsText" dxfId="554" priority="514" operator="containsText" text="Extremo">
      <formula>NOT(ISERROR(SEARCH("Extremo",N31)))</formula>
    </cfRule>
    <cfRule type="containsText" dxfId="553" priority="515" operator="containsText" text="Alto">
      <formula>NOT(ISERROR(SEARCH("Alto",N31)))</formula>
    </cfRule>
  </conditionalFormatting>
  <conditionalFormatting sqref="N33 N36 N38:N39 N41">
    <cfRule type="containsText" dxfId="552" priority="444" operator="containsText" text="Extremo">
      <formula>NOT(ISERROR(SEARCH("Extremo",N33)))</formula>
    </cfRule>
    <cfRule type="containsText" dxfId="551" priority="445" operator="containsText" text="Alto">
      <formula>NOT(ISERROR(SEARCH("Alto",N33)))</formula>
    </cfRule>
    <cfRule type="containsText" dxfId="550" priority="448" operator="containsText" text="Extremo">
      <formula>NOT(ISERROR(SEARCH("Extremo",N33)))</formula>
    </cfRule>
    <cfRule type="containsText" dxfId="549" priority="446" operator="containsText" text="Bajo">
      <formula>NOT(ISERROR(SEARCH("Bajo",N33)))</formula>
    </cfRule>
    <cfRule type="containsText" dxfId="548" priority="447" operator="containsText" text="Moderado">
      <formula>NOT(ISERROR(SEARCH("Moderado",N33)))</formula>
    </cfRule>
  </conditionalFormatting>
  <conditionalFormatting sqref="P10">
    <cfRule type="expression" dxfId="547" priority="272">
      <formula>$Q$6="BAJO"</formula>
    </cfRule>
    <cfRule type="expression" dxfId="546" priority="275">
      <formula>$Q$6="EXTREMO"</formula>
    </cfRule>
    <cfRule type="expression" dxfId="545" priority="274">
      <formula>$Q$6="ALTO"</formula>
    </cfRule>
    <cfRule type="expression" dxfId="544" priority="273">
      <formula>$Q$6="MODERADO"</formula>
    </cfRule>
  </conditionalFormatting>
  <conditionalFormatting sqref="P13">
    <cfRule type="expression" dxfId="543" priority="268">
      <formula>$Q$7="BAJO"</formula>
    </cfRule>
    <cfRule type="expression" dxfId="542" priority="271">
      <formula>$Q$7="EXTREMO"</formula>
    </cfRule>
    <cfRule type="expression" dxfId="541" priority="270">
      <formula>$Q$7="ALTO"</formula>
    </cfRule>
    <cfRule type="expression" dxfId="540" priority="269">
      <formula>$Q$7="MODERADO"</formula>
    </cfRule>
  </conditionalFormatting>
  <conditionalFormatting sqref="P15">
    <cfRule type="expression" dxfId="539" priority="265">
      <formula>$Q$8="MODERADO"</formula>
    </cfRule>
    <cfRule type="expression" dxfId="538" priority="266">
      <formula>$Q$8="ALTO"</formula>
    </cfRule>
    <cfRule type="expression" dxfId="537" priority="267">
      <formula>$Q$9="EXTREMO"</formula>
    </cfRule>
    <cfRule type="expression" dxfId="536" priority="264">
      <formula>$Q$8="BAJO"</formula>
    </cfRule>
  </conditionalFormatting>
  <conditionalFormatting sqref="P19">
    <cfRule type="expression" dxfId="535" priority="261">
      <formula>$Q$9="MODERADO"</formula>
    </cfRule>
    <cfRule type="expression" dxfId="534" priority="262">
      <formula>$Q$9="ALTO"</formula>
    </cfRule>
    <cfRule type="expression" dxfId="533" priority="263">
      <formula>$Q$9="EXTREMO"</formula>
    </cfRule>
    <cfRule type="expression" dxfId="532" priority="260">
      <formula>$Q$9="BAJO"</formula>
    </cfRule>
  </conditionalFormatting>
  <conditionalFormatting sqref="P21">
    <cfRule type="expression" dxfId="531" priority="258">
      <formula>$Q$10="ALTO"</formula>
    </cfRule>
    <cfRule type="expression" dxfId="530" priority="259">
      <formula>$Q$10="EXTREMO"</formula>
    </cfRule>
    <cfRule type="expression" dxfId="529" priority="257">
      <formula>$Q$10="MODERADO"</formula>
    </cfRule>
    <cfRule type="expression" dxfId="528" priority="256">
      <formula>$Q$10="BAJO"</formula>
    </cfRule>
  </conditionalFormatting>
  <conditionalFormatting sqref="P24">
    <cfRule type="expression" dxfId="527" priority="255">
      <formula>$Q$11="EXTREMO"</formula>
    </cfRule>
    <cfRule type="expression" dxfId="526" priority="254">
      <formula>$Q$11="ALTO"</formula>
    </cfRule>
    <cfRule type="expression" dxfId="525" priority="253">
      <formula>$Q$11="MODERADO"</formula>
    </cfRule>
    <cfRule type="expression" dxfId="524" priority="252">
      <formula>$Q$11="BAJO"</formula>
    </cfRule>
  </conditionalFormatting>
  <conditionalFormatting sqref="P29">
    <cfRule type="expression" dxfId="523" priority="251">
      <formula>$Q$12="EXTREMO"</formula>
    </cfRule>
    <cfRule type="expression" dxfId="522" priority="250">
      <formula>$Q$12="ALTO"</formula>
    </cfRule>
    <cfRule type="expression" dxfId="521" priority="249">
      <formula>$Q$12="MODERADO"</formula>
    </cfRule>
    <cfRule type="expression" dxfId="520" priority="248">
      <formula>$Q$12="BAJO"</formula>
    </cfRule>
  </conditionalFormatting>
  <conditionalFormatting sqref="P31">
    <cfRule type="expression" dxfId="519" priority="243">
      <formula>#REF!="EXTREMO"</formula>
    </cfRule>
    <cfRule type="expression" dxfId="518" priority="242">
      <formula>#REF!="ALTO"</formula>
    </cfRule>
    <cfRule type="expression" dxfId="517" priority="241">
      <formula>#REF!="MODERADO"</formula>
    </cfRule>
    <cfRule type="expression" dxfId="516" priority="240">
      <formula>#REF!="BAJO"</formula>
    </cfRule>
  </conditionalFormatting>
  <conditionalFormatting sqref="P33">
    <cfRule type="expression" dxfId="515" priority="238">
      <formula>$Q$13="ALTO"</formula>
    </cfRule>
    <cfRule type="expression" dxfId="514" priority="239">
      <formula>$Q$13="EXTREMO"</formula>
    </cfRule>
    <cfRule type="expression" dxfId="513" priority="237">
      <formula>$Q$13="MODERADO"</formula>
    </cfRule>
    <cfRule type="expression" dxfId="512" priority="236">
      <formula>$Q$13="BAJO"</formula>
    </cfRule>
  </conditionalFormatting>
  <conditionalFormatting sqref="P36 P38:P39">
    <cfRule type="expression" dxfId="511" priority="235">
      <formula>$Q$14="EXTREMO"</formula>
    </cfRule>
    <cfRule type="expression" dxfId="510" priority="234">
      <formula>$Q$14="ALTO"</formula>
    </cfRule>
    <cfRule type="expression" dxfId="509" priority="233">
      <formula>$Q$14="MODERADO"</formula>
    </cfRule>
    <cfRule type="expression" dxfId="508" priority="232">
      <formula>$Q$14="BAJO"</formula>
    </cfRule>
  </conditionalFormatting>
  <conditionalFormatting sqref="P41:P43">
    <cfRule type="expression" dxfId="507" priority="3">
      <formula>#REF!="ALTO"</formula>
    </cfRule>
    <cfRule type="expression" dxfId="506" priority="4">
      <formula>#REF!="EXTREMO"</formula>
    </cfRule>
    <cfRule type="expression" dxfId="505" priority="2">
      <formula>#REF!="MODERADO"</formula>
    </cfRule>
    <cfRule type="expression" dxfId="504" priority="1">
      <formula>#REF!="BAJO"</formula>
    </cfRule>
  </conditionalFormatting>
  <conditionalFormatting sqref="Y10:Y12">
    <cfRule type="containsText" dxfId="503" priority="996" operator="containsText" text="Baja">
      <formula>NOT(ISERROR(SEARCH("Baja",Y10)))</formula>
    </cfRule>
    <cfRule type="containsText" dxfId="502" priority="997" operator="containsText" text="Muy Baja">
      <formula>NOT(ISERROR(SEARCH("Muy Baja",Y10)))</formula>
    </cfRule>
  </conditionalFormatting>
  <conditionalFormatting sqref="Y10:Y14">
    <cfRule type="containsText" dxfId="501" priority="938" operator="containsText" text="Muy Baja">
      <formula>NOT(ISERROR(SEARCH("Muy Baja",Y10)))</formula>
    </cfRule>
  </conditionalFormatting>
  <conditionalFormatting sqref="Y10:Y35">
    <cfRule type="containsText" dxfId="500" priority="405" operator="containsText" text="Media">
      <formula>NOT(ISERROR(SEARCH("Media",Y10)))</formula>
    </cfRule>
    <cfRule type="containsText" dxfId="499" priority="404" operator="containsText" text="Alta">
      <formula>NOT(ISERROR(SEARCH("Alta",Y10)))</formula>
    </cfRule>
    <cfRule type="containsText" dxfId="498" priority="403" operator="containsText" text="Muy Alta">
      <formula>NOT(ISERROR(SEARCH("Muy Alta",Y10)))</formula>
    </cfRule>
  </conditionalFormatting>
  <conditionalFormatting sqref="Y13:Y14">
    <cfRule type="containsText" dxfId="497" priority="937" operator="containsText" text="Baja">
      <formula>NOT(ISERROR(SEARCH("Baja",Y13)))</formula>
    </cfRule>
  </conditionalFormatting>
  <conditionalFormatting sqref="Y13:Y18">
    <cfRule type="containsText" dxfId="496" priority="908" operator="containsText" text="Muy Baja">
      <formula>NOT(ISERROR(SEARCH("Muy Baja",Y13)))</formula>
    </cfRule>
  </conditionalFormatting>
  <conditionalFormatting sqref="Y15:Y18">
    <cfRule type="containsText" dxfId="495" priority="907" operator="containsText" text="Baja">
      <formula>NOT(ISERROR(SEARCH("Baja",Y15)))</formula>
    </cfRule>
  </conditionalFormatting>
  <conditionalFormatting sqref="Y15:Y20">
    <cfRule type="containsText" dxfId="494" priority="848" operator="containsText" text="Muy Baja">
      <formula>NOT(ISERROR(SEARCH("Muy Baja",Y15)))</formula>
    </cfRule>
  </conditionalFormatting>
  <conditionalFormatting sqref="Y19:Y20">
    <cfRule type="containsText" dxfId="493" priority="847" operator="containsText" text="Baja">
      <formula>NOT(ISERROR(SEARCH("Baja",Y19)))</formula>
    </cfRule>
  </conditionalFormatting>
  <conditionalFormatting sqref="Y19:Y23">
    <cfRule type="containsText" dxfId="492" priority="778" operator="containsText" text="Muy Baja">
      <formula>NOT(ISERROR(SEARCH("Muy Baja",Y19)))</formula>
    </cfRule>
  </conditionalFormatting>
  <conditionalFormatting sqref="Y21:Y23">
    <cfRule type="containsText" dxfId="491" priority="777" operator="containsText" text="Baja">
      <formula>NOT(ISERROR(SEARCH("Baja",Y21)))</formula>
    </cfRule>
  </conditionalFormatting>
  <conditionalFormatting sqref="Y21:Y28">
    <cfRule type="containsText" dxfId="490" priority="688" operator="containsText" text="Muy Baja">
      <formula>NOT(ISERROR(SEARCH("Muy Baja",Y21)))</formula>
    </cfRule>
  </conditionalFormatting>
  <conditionalFormatting sqref="Y24:Y28">
    <cfRule type="containsText" dxfId="489" priority="687" operator="containsText" text="Baja">
      <formula>NOT(ISERROR(SEARCH("Baja",Y24)))</formula>
    </cfRule>
  </conditionalFormatting>
  <conditionalFormatting sqref="Y24:Y30">
    <cfRule type="containsText" dxfId="488" priority="618" operator="containsText" text="Muy Baja">
      <formula>NOT(ISERROR(SEARCH("Muy Baja",Y24)))</formula>
    </cfRule>
  </conditionalFormatting>
  <conditionalFormatting sqref="Y29:Y30">
    <cfRule type="containsText" dxfId="487" priority="617" operator="containsText" text="Baja">
      <formula>NOT(ISERROR(SEARCH("Baja",Y29)))</formula>
    </cfRule>
  </conditionalFormatting>
  <conditionalFormatting sqref="Y29:Y32">
    <cfRule type="containsText" dxfId="486" priority="478" operator="containsText" text="Muy Baja">
      <formula>NOT(ISERROR(SEARCH("Muy Baja",Y29)))</formula>
    </cfRule>
  </conditionalFormatting>
  <conditionalFormatting sqref="Y31:Y32">
    <cfRule type="containsText" dxfId="485" priority="477" operator="containsText" text="Baja">
      <formula>NOT(ISERROR(SEARCH("Baja",Y31)))</formula>
    </cfRule>
  </conditionalFormatting>
  <conditionalFormatting sqref="Y31:Y35">
    <cfRule type="containsText" dxfId="484" priority="408" operator="containsText" text="Muy Baja">
      <formula>NOT(ISERROR(SEARCH("Muy Baja",Y31)))</formula>
    </cfRule>
  </conditionalFormatting>
  <conditionalFormatting sqref="Y33:Y35">
    <cfRule type="containsText" dxfId="483" priority="406" operator="containsText" text="Muy Baja">
      <formula>NOT(ISERROR(SEARCH("Muy Baja",Y33)))</formula>
    </cfRule>
    <cfRule type="containsText" dxfId="482" priority="407" operator="containsText" text="Baja">
      <formula>NOT(ISERROR(SEARCH("Baja",Y33)))</formula>
    </cfRule>
  </conditionalFormatting>
  <conditionalFormatting sqref="Y41:Y43">
    <cfRule type="containsText" dxfId="481" priority="41" operator="containsText" text="Muy Baja">
      <formula>NOT(ISERROR(SEARCH("Muy Baja",Y41)))</formula>
    </cfRule>
    <cfRule type="containsText" dxfId="480" priority="40" operator="containsText" text="Baja">
      <formula>NOT(ISERROR(SEARCH("Baja",Y41)))</formula>
    </cfRule>
    <cfRule type="containsText" dxfId="479" priority="39" operator="containsText" text="Muy Baja">
      <formula>NOT(ISERROR(SEARCH("Muy Baja",Y41)))</formula>
    </cfRule>
    <cfRule type="containsText" dxfId="478" priority="38" operator="containsText" text="Media">
      <formula>NOT(ISERROR(SEARCH("Media",Y41)))</formula>
    </cfRule>
    <cfRule type="containsText" dxfId="477" priority="37" operator="containsText" text="Alta">
      <formula>NOT(ISERROR(SEARCH("Alta",Y41)))</formula>
    </cfRule>
    <cfRule type="containsText" dxfId="476" priority="36" operator="containsText" text="Muy Alta">
      <formula>NOT(ISERROR(SEARCH("Muy Alta",Y41)))</formula>
    </cfRule>
  </conditionalFormatting>
  <conditionalFormatting sqref="AA10:AA43">
    <cfRule type="containsText" dxfId="475" priority="967" operator="containsText" text="Muy Alta">
      <formula>NOT(ISERROR(SEARCH("Muy Alta",AA10)))</formula>
    </cfRule>
    <cfRule type="containsText" dxfId="474" priority="968" operator="containsText" text="Alta">
      <formula>NOT(ISERROR(SEARCH("Alta",AA10)))</formula>
    </cfRule>
    <cfRule type="containsText" dxfId="473" priority="971" operator="containsText" text="Muy Baja">
      <formula>NOT(ISERROR(SEARCH("Muy Baja",AA10)))</formula>
    </cfRule>
    <cfRule type="containsText" dxfId="472" priority="969" operator="containsText" text="Media">
      <formula>NOT(ISERROR(SEARCH("Media",AA10)))</formula>
    </cfRule>
    <cfRule type="containsText" dxfId="471" priority="970" operator="containsText" text="Baja">
      <formula>NOT(ISERROR(SEARCH("Baja",AA10)))</formula>
    </cfRule>
    <cfRule type="containsText" dxfId="470" priority="378" operator="containsText" text="Muy Baja">
      <formula>NOT(ISERROR(SEARCH("Muy Baja",AA10)))</formula>
    </cfRule>
  </conditionalFormatting>
  <conditionalFormatting sqref="AC10:AC43">
    <cfRule type="containsText" dxfId="469" priority="32" operator="containsText" text="Mayor">
      <formula>NOT(ISERROR(SEARCH("Mayor",AC10)))</formula>
    </cfRule>
    <cfRule type="containsText" dxfId="468" priority="33" operator="containsText" text="Moderado">
      <formula>NOT(ISERROR(SEARCH("Moderado",AC10)))</formula>
    </cfRule>
    <cfRule type="containsText" dxfId="467" priority="34" operator="containsText" text="Menor">
      <formula>NOT(ISERROR(SEARCH("Menor",AC10)))</formula>
    </cfRule>
    <cfRule type="containsText" dxfId="466" priority="31" operator="containsText" text="Catastrófico">
      <formula>NOT(ISERROR(SEARCH("Catastrófico",AC10)))</formula>
    </cfRule>
    <cfRule type="containsText" dxfId="465" priority="35" operator="containsText" text="Leve">
      <formula>NOT(ISERROR(SEARCH("Leve",AC10)))</formula>
    </cfRule>
  </conditionalFormatting>
  <conditionalFormatting sqref="AE10:AE43">
    <cfRule type="containsText" dxfId="464" priority="449" operator="containsText" text="Catastrófico">
      <formula>NOT(ISERROR(SEARCH("Catastrófico",AE10)))</formula>
    </cfRule>
    <cfRule type="containsText" dxfId="463" priority="450" operator="containsText" text="Moderado">
      <formula>NOT(ISERROR(SEARCH("Moderado",AE10)))</formula>
    </cfRule>
    <cfRule type="containsText" dxfId="462" priority="451" operator="containsText" text="Menor">
      <formula>NOT(ISERROR(SEARCH("Menor",AE10)))</formula>
    </cfRule>
    <cfRule type="containsText" dxfId="461" priority="452" operator="containsText" text="Leve">
      <formula>NOT(ISERROR(SEARCH("Leve",AE10)))</formula>
    </cfRule>
    <cfRule type="containsText" dxfId="460" priority="453" operator="containsText" text="Mayor">
      <formula>NOT(ISERROR(SEARCH("Mayor",AE10)))</formula>
    </cfRule>
  </conditionalFormatting>
  <conditionalFormatting sqref="AG10">
    <cfRule type="containsText" dxfId="459" priority="985" operator="containsText" text="Baja">
      <formula>NOT(ISERROR(SEARCH("Baja",AG10)))</formula>
    </cfRule>
    <cfRule type="containsText" dxfId="458" priority="984" operator="containsText" text="Extremo">
      <formula>NOT(ISERROR(SEARCH("Extremo",AG10)))</formula>
    </cfRule>
    <cfRule type="containsText" dxfId="457" priority="982" operator="containsText" text="Bajo">
      <formula>NOT(ISERROR(SEARCH("Bajo",AG10)))</formula>
    </cfRule>
    <cfRule type="containsText" dxfId="456" priority="981" operator="containsText" text="Menor">
      <formula>NOT(ISERROR(SEARCH("Menor",AG10)))</formula>
    </cfRule>
    <cfRule type="containsText" dxfId="455" priority="983" operator="containsText" text="Moderado">
      <formula>NOT(ISERROR(SEARCH("Moderado",AG10)))</formula>
    </cfRule>
    <cfRule type="containsText" dxfId="454" priority="980" operator="containsText" text="Moderado">
      <formula>NOT(ISERROR(SEARCH("Moderado",AG10)))</formula>
    </cfRule>
    <cfRule type="containsText" dxfId="453" priority="979" operator="containsText" text="Alto">
      <formula>NOT(ISERROR(SEARCH("Alto",AG10)))</formula>
    </cfRule>
    <cfRule type="containsText" dxfId="452" priority="978" operator="containsText" text="Extremo">
      <formula>NOT(ISERROR(SEARCH("Extremo",AG10)))</formula>
    </cfRule>
    <cfRule type="containsText" dxfId="451" priority="986" operator="containsText" text="Alto">
      <formula>NOT(ISERROR(SEARCH("Alto",AG10)))</formula>
    </cfRule>
  </conditionalFormatting>
  <conditionalFormatting sqref="AG13">
    <cfRule type="containsText" dxfId="450" priority="919" operator="containsText" text="Extremo">
      <formula>NOT(ISERROR(SEARCH("Extremo",AG13)))</formula>
    </cfRule>
    <cfRule type="containsText" dxfId="449" priority="920" operator="containsText" text="Alto">
      <formula>NOT(ISERROR(SEARCH("Alto",AG13)))</formula>
    </cfRule>
    <cfRule type="containsText" dxfId="448" priority="921" operator="containsText" text="Moderado">
      <formula>NOT(ISERROR(SEARCH("Moderado",AG13)))</formula>
    </cfRule>
    <cfRule type="containsText" dxfId="447" priority="922" operator="containsText" text="Menor">
      <formula>NOT(ISERROR(SEARCH("Menor",AG13)))</formula>
    </cfRule>
    <cfRule type="containsText" dxfId="446" priority="923" operator="containsText" text="Bajo">
      <formula>NOT(ISERROR(SEARCH("Bajo",AG13)))</formula>
    </cfRule>
    <cfRule type="containsText" dxfId="445" priority="925" operator="containsText" text="Extremo">
      <formula>NOT(ISERROR(SEARCH("Extremo",AG13)))</formula>
    </cfRule>
    <cfRule type="containsText" dxfId="444" priority="926" operator="containsText" text="Baja">
      <formula>NOT(ISERROR(SEARCH("Baja",AG13)))</formula>
    </cfRule>
    <cfRule type="containsText" dxfId="443" priority="927" operator="containsText" text="Alto">
      <formula>NOT(ISERROR(SEARCH("Alto",AG13)))</formula>
    </cfRule>
    <cfRule type="containsText" dxfId="442" priority="924" operator="containsText" text="Moderado">
      <formula>NOT(ISERROR(SEARCH("Moderado",AG13)))</formula>
    </cfRule>
  </conditionalFormatting>
  <conditionalFormatting sqref="AG15">
    <cfRule type="containsText" dxfId="441" priority="891" operator="containsText" text="Moderado">
      <formula>NOT(ISERROR(SEARCH("Moderado",AG15)))</formula>
    </cfRule>
    <cfRule type="containsText" dxfId="440" priority="892" operator="containsText" text="Menor">
      <formula>NOT(ISERROR(SEARCH("Menor",AG15)))</formula>
    </cfRule>
    <cfRule type="containsText" dxfId="439" priority="893" operator="containsText" text="Bajo">
      <formula>NOT(ISERROR(SEARCH("Bajo",AG15)))</formula>
    </cfRule>
    <cfRule type="containsText" dxfId="438" priority="894" operator="containsText" text="Moderado">
      <formula>NOT(ISERROR(SEARCH("Moderado",AG15)))</formula>
    </cfRule>
    <cfRule type="containsText" dxfId="437" priority="895" operator="containsText" text="Extremo">
      <formula>NOT(ISERROR(SEARCH("Extremo",AG15)))</formula>
    </cfRule>
    <cfRule type="containsText" dxfId="436" priority="896" operator="containsText" text="Baja">
      <formula>NOT(ISERROR(SEARCH("Baja",AG15)))</formula>
    </cfRule>
    <cfRule type="containsText" dxfId="435" priority="897" operator="containsText" text="Alto">
      <formula>NOT(ISERROR(SEARCH("Alto",AG15)))</formula>
    </cfRule>
    <cfRule type="containsText" dxfId="434" priority="889" operator="containsText" text="Extremo">
      <formula>NOT(ISERROR(SEARCH("Extremo",AG15)))</formula>
    </cfRule>
    <cfRule type="containsText" dxfId="433" priority="890" operator="containsText" text="Alto">
      <formula>NOT(ISERROR(SEARCH("Alto",AG15)))</formula>
    </cfRule>
  </conditionalFormatting>
  <conditionalFormatting sqref="AG19">
    <cfRule type="containsText" dxfId="432" priority="832" operator="containsText" text="Menor">
      <formula>NOT(ISERROR(SEARCH("Menor",AG19)))</formula>
    </cfRule>
    <cfRule type="containsText" dxfId="431" priority="829" operator="containsText" text="Extremo">
      <formula>NOT(ISERROR(SEARCH("Extremo",AG19)))</formula>
    </cfRule>
    <cfRule type="containsText" dxfId="430" priority="830" operator="containsText" text="Alto">
      <formula>NOT(ISERROR(SEARCH("Alto",AG19)))</formula>
    </cfRule>
    <cfRule type="containsText" dxfId="429" priority="831" operator="containsText" text="Moderado">
      <formula>NOT(ISERROR(SEARCH("Moderado",AG19)))</formula>
    </cfRule>
    <cfRule type="containsText" dxfId="428" priority="833" operator="containsText" text="Bajo">
      <formula>NOT(ISERROR(SEARCH("Bajo",AG19)))</formula>
    </cfRule>
    <cfRule type="containsText" dxfId="427" priority="834" operator="containsText" text="Moderado">
      <formula>NOT(ISERROR(SEARCH("Moderado",AG19)))</formula>
    </cfRule>
    <cfRule type="containsText" dxfId="426" priority="835" operator="containsText" text="Extremo">
      <formula>NOT(ISERROR(SEARCH("Extremo",AG19)))</formula>
    </cfRule>
    <cfRule type="containsText" dxfId="425" priority="836" operator="containsText" text="Baja">
      <formula>NOT(ISERROR(SEARCH("Baja",AG19)))</formula>
    </cfRule>
    <cfRule type="containsText" dxfId="424" priority="837" operator="containsText" text="Alto">
      <formula>NOT(ISERROR(SEARCH("Alto",AG19)))</formula>
    </cfRule>
  </conditionalFormatting>
  <conditionalFormatting sqref="AG21">
    <cfRule type="containsText" dxfId="423" priority="759" operator="containsText" text="Extremo">
      <formula>NOT(ISERROR(SEARCH("Extremo",AG21)))</formula>
    </cfRule>
    <cfRule type="containsText" dxfId="422" priority="765" operator="containsText" text="Extremo">
      <formula>NOT(ISERROR(SEARCH("Extremo",AG21)))</formula>
    </cfRule>
    <cfRule type="containsText" dxfId="421" priority="760" operator="containsText" text="Alto">
      <formula>NOT(ISERROR(SEARCH("Alto",AG21)))</formula>
    </cfRule>
    <cfRule type="containsText" dxfId="420" priority="761" operator="containsText" text="Moderado">
      <formula>NOT(ISERROR(SEARCH("Moderado",AG21)))</formula>
    </cfRule>
    <cfRule type="containsText" dxfId="419" priority="762" operator="containsText" text="Menor">
      <formula>NOT(ISERROR(SEARCH("Menor",AG21)))</formula>
    </cfRule>
    <cfRule type="containsText" dxfId="418" priority="763" operator="containsText" text="Bajo">
      <formula>NOT(ISERROR(SEARCH("Bajo",AG21)))</formula>
    </cfRule>
    <cfRule type="containsText" dxfId="417" priority="764" operator="containsText" text="Moderado">
      <formula>NOT(ISERROR(SEARCH("Moderado",AG21)))</formula>
    </cfRule>
    <cfRule type="containsText" dxfId="416" priority="766" operator="containsText" text="Baja">
      <formula>NOT(ISERROR(SEARCH("Baja",AG21)))</formula>
    </cfRule>
    <cfRule type="containsText" dxfId="415" priority="767" operator="containsText" text="Alto">
      <formula>NOT(ISERROR(SEARCH("Alto",AG21)))</formula>
    </cfRule>
  </conditionalFormatting>
  <conditionalFormatting sqref="AG24">
    <cfRule type="containsText" dxfId="414" priority="673" operator="containsText" text="Bajo">
      <formula>NOT(ISERROR(SEARCH("Bajo",AG24)))</formula>
    </cfRule>
    <cfRule type="containsText" dxfId="413" priority="671" operator="containsText" text="Moderado">
      <formula>NOT(ISERROR(SEARCH("Moderado",AG24)))</formula>
    </cfRule>
    <cfRule type="containsText" dxfId="412" priority="674" operator="containsText" text="Moderado">
      <formula>NOT(ISERROR(SEARCH("Moderado",AG24)))</formula>
    </cfRule>
    <cfRule type="containsText" dxfId="411" priority="669" operator="containsText" text="Extremo">
      <formula>NOT(ISERROR(SEARCH("Extremo",AG24)))</formula>
    </cfRule>
    <cfRule type="containsText" dxfId="410" priority="670" operator="containsText" text="Alto">
      <formula>NOT(ISERROR(SEARCH("Alto",AG24)))</formula>
    </cfRule>
    <cfRule type="containsText" dxfId="409" priority="675" operator="containsText" text="Extremo">
      <formula>NOT(ISERROR(SEARCH("Extremo",AG24)))</formula>
    </cfRule>
    <cfRule type="containsText" dxfId="408" priority="676" operator="containsText" text="Baja">
      <formula>NOT(ISERROR(SEARCH("Baja",AG24)))</formula>
    </cfRule>
    <cfRule type="containsText" dxfId="407" priority="677" operator="containsText" text="Alto">
      <formula>NOT(ISERROR(SEARCH("Alto",AG24)))</formula>
    </cfRule>
    <cfRule type="containsText" dxfId="406" priority="672" operator="containsText" text="Menor">
      <formula>NOT(ISERROR(SEARCH("Menor",AG24)))</formula>
    </cfRule>
  </conditionalFormatting>
  <conditionalFormatting sqref="AG29">
    <cfRule type="containsText" dxfId="405" priority="600" operator="containsText" text="Alto">
      <formula>NOT(ISERROR(SEARCH("Alto",AG29)))</formula>
    </cfRule>
    <cfRule type="containsText" dxfId="404" priority="601" operator="containsText" text="Moderado">
      <formula>NOT(ISERROR(SEARCH("Moderado",AG29)))</formula>
    </cfRule>
    <cfRule type="containsText" dxfId="403" priority="602" operator="containsText" text="Menor">
      <formula>NOT(ISERROR(SEARCH("Menor",AG29)))</formula>
    </cfRule>
    <cfRule type="containsText" dxfId="402" priority="603" operator="containsText" text="Bajo">
      <formula>NOT(ISERROR(SEARCH("Bajo",AG29)))</formula>
    </cfRule>
    <cfRule type="containsText" dxfId="401" priority="606" operator="containsText" text="Baja">
      <formula>NOT(ISERROR(SEARCH("Baja",AG29)))</formula>
    </cfRule>
    <cfRule type="containsText" dxfId="400" priority="604" operator="containsText" text="Moderado">
      <formula>NOT(ISERROR(SEARCH("Moderado",AG29)))</formula>
    </cfRule>
    <cfRule type="containsText" dxfId="399" priority="607" operator="containsText" text="Alto">
      <formula>NOT(ISERROR(SEARCH("Alto",AG29)))</formula>
    </cfRule>
    <cfRule type="containsText" dxfId="398" priority="605" operator="containsText" text="Extremo">
      <formula>NOT(ISERROR(SEARCH("Extremo",AG29)))</formula>
    </cfRule>
    <cfRule type="containsText" dxfId="397" priority="599" operator="containsText" text="Extremo">
      <formula>NOT(ISERROR(SEARCH("Extremo",AG29)))</formula>
    </cfRule>
  </conditionalFormatting>
  <conditionalFormatting sqref="AG31">
    <cfRule type="containsText" dxfId="396" priority="467" operator="containsText" text="Alto">
      <formula>NOT(ISERROR(SEARCH("Alto",AG31)))</formula>
    </cfRule>
    <cfRule type="containsText" dxfId="395" priority="466" operator="containsText" text="Baja">
      <formula>NOT(ISERROR(SEARCH("Baja",AG31)))</formula>
    </cfRule>
    <cfRule type="containsText" dxfId="394" priority="465" operator="containsText" text="Extremo">
      <formula>NOT(ISERROR(SEARCH("Extremo",AG31)))</formula>
    </cfRule>
    <cfRule type="containsText" dxfId="393" priority="464" operator="containsText" text="Moderado">
      <formula>NOT(ISERROR(SEARCH("Moderado",AG31)))</formula>
    </cfRule>
    <cfRule type="containsText" dxfId="392" priority="463" operator="containsText" text="Bajo">
      <formula>NOT(ISERROR(SEARCH("Bajo",AG31)))</formula>
    </cfRule>
    <cfRule type="containsText" dxfId="391" priority="462" operator="containsText" text="Menor">
      <formula>NOT(ISERROR(SEARCH("Menor",AG31)))</formula>
    </cfRule>
    <cfRule type="containsText" dxfId="390" priority="461" operator="containsText" text="Moderado">
      <formula>NOT(ISERROR(SEARCH("Moderado",AG31)))</formula>
    </cfRule>
    <cfRule type="containsText" dxfId="389" priority="460" operator="containsText" text="Alto">
      <formula>NOT(ISERROR(SEARCH("Alto",AG31)))</formula>
    </cfRule>
    <cfRule type="containsText" dxfId="388" priority="459" operator="containsText" text="Extremo">
      <formula>NOT(ISERROR(SEARCH("Extremo",AG31)))</formula>
    </cfRule>
  </conditionalFormatting>
  <conditionalFormatting sqref="AG33 AG36 AG38:AG39 AG41:AG42">
    <cfRule type="containsText" dxfId="387" priority="397" operator="containsText" text="Alto">
      <formula>NOT(ISERROR(SEARCH("Alto",AG33)))</formula>
    </cfRule>
    <cfRule type="containsText" dxfId="386" priority="396" operator="containsText" text="Baja">
      <formula>NOT(ISERROR(SEARCH("Baja",AG33)))</formula>
    </cfRule>
    <cfRule type="containsText" dxfId="385" priority="395" operator="containsText" text="Extremo">
      <formula>NOT(ISERROR(SEARCH("Extremo",AG33)))</formula>
    </cfRule>
    <cfRule type="containsText" dxfId="384" priority="394" operator="containsText" text="Moderado">
      <formula>NOT(ISERROR(SEARCH("Moderado",AG33)))</formula>
    </cfRule>
    <cfRule type="containsText" dxfId="383" priority="393" operator="containsText" text="Bajo">
      <formula>NOT(ISERROR(SEARCH("Bajo",AG33)))</formula>
    </cfRule>
    <cfRule type="containsText" dxfId="382" priority="392" operator="containsText" text="Menor">
      <formula>NOT(ISERROR(SEARCH("Menor",AG33)))</formula>
    </cfRule>
    <cfRule type="containsText" dxfId="381" priority="391" operator="containsText" text="Moderado">
      <formula>NOT(ISERROR(SEARCH("Moderado",AG33)))</formula>
    </cfRule>
    <cfRule type="containsText" dxfId="380" priority="390" operator="containsText" text="Alto">
      <formula>NOT(ISERROR(SEARCH("Alto",AG33)))</formula>
    </cfRule>
    <cfRule type="containsText" dxfId="379" priority="389" operator="containsText" text="Extremo">
      <formula>NOT(ISERROR(SEARCH("Extremo",AG33)))</formula>
    </cfRule>
  </conditionalFormatting>
  <dataValidations count="1">
    <dataValidation allowBlank="1" showInputMessage="1" showErrorMessage="1" prompt="Enunciar cuál es el control" sqref="P10:P11 P19 P21 P24 P29 P31 P33 P13:P15 P41:P43" xr:uid="{B421A876-ADF8-49CE-9C43-FAB89396BBF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27" operator="containsText" id="{C222FDBF-3C08-4113-9351-76033CF06434}">
            <xm:f>NOT(ISERROR(SEARCH('Tabla probabilidad'!$B$5,I10)))</xm:f>
            <xm:f>'Tabla probabilidad'!$B$5</xm:f>
            <x14:dxf>
              <font>
                <color rgb="FF9C0006"/>
              </font>
              <fill>
                <patternFill>
                  <bgColor rgb="FFFFC7CE"/>
                </patternFill>
              </fill>
            </x14:dxf>
          </x14:cfRule>
          <x14:cfRule type="containsText" priority="1226"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958" operator="containsText" id="{130BBF8F-6F36-4C1F-BB40-DA538C9DA4BA}">
            <xm:f>NOT(ISERROR(SEARCH('Tabla probabilidad'!$B$5,I13)))</xm:f>
            <xm:f>'Tabla probabilidad'!$B$5</xm:f>
            <x14:dxf>
              <font>
                <color rgb="FF006100"/>
              </font>
              <fill>
                <patternFill>
                  <bgColor rgb="FFC6EFCE"/>
                </patternFill>
              </fill>
            </x14:dxf>
          </x14:cfRule>
          <x14:cfRule type="containsText" priority="959" operator="containsText" id="{0DBD8F32-72F4-47FE-A8E8-92CA123A277C}">
            <xm:f>NOT(ISERROR(SEARCH('Tabla probabilidad'!$B$5,I13)))</xm:f>
            <xm:f>'Tabla probabilidad'!$B$5</xm:f>
            <x14:dxf>
              <font>
                <color rgb="FF9C0006"/>
              </font>
              <fill>
                <patternFill>
                  <bgColor rgb="FFFFC7CE"/>
                </patternFill>
              </fill>
            </x14:dxf>
          </x14:cfRule>
          <xm:sqref>I13 I15 I19</xm:sqref>
        </x14:conditionalFormatting>
        <x14:conditionalFormatting xmlns:xm="http://schemas.microsoft.com/office/excel/2006/main">
          <x14:cfRule type="containsText" priority="799" operator="containsText" id="{588CF624-76F0-4DA9-B250-68F531E8679C}">
            <xm:f>NOT(ISERROR(SEARCH('Tabla probabilidad'!$B$5,I21)))</xm:f>
            <xm:f>'Tabla probabilidad'!$B$5</xm:f>
            <x14:dxf>
              <font>
                <color rgb="FF9C0006"/>
              </font>
              <fill>
                <patternFill>
                  <bgColor rgb="FFFFC7CE"/>
                </patternFill>
              </fill>
            </x14:dxf>
          </x14:cfRule>
          <x14:cfRule type="containsText" priority="798" operator="containsText" id="{DF7D542B-1BF1-4317-8F9F-9E217298398A}">
            <xm:f>NOT(ISERROR(SEARCH('Tabla probabilidad'!$B$5,I21)))</xm:f>
            <xm:f>'Tabla probabilidad'!$B$5</xm:f>
            <x14:dxf>
              <font>
                <color rgb="FF006100"/>
              </font>
              <fill>
                <patternFill>
                  <bgColor rgb="FFC6EFCE"/>
                </patternFill>
              </fill>
            </x14:dxf>
          </x14:cfRule>
          <xm:sqref>I21 I24 I29</xm:sqref>
        </x14:conditionalFormatting>
        <x14:conditionalFormatting xmlns:xm="http://schemas.microsoft.com/office/excel/2006/main">
          <x14:cfRule type="containsText" priority="511" operator="containsText" id="{36243104-5BAC-4A7B-8705-D48F4AC59121}">
            <xm:f>NOT(ISERROR(SEARCH('Tabla probabilidad'!$B$5,I31)))</xm:f>
            <xm:f>'Tabla probabilidad'!$B$5</xm:f>
            <x14:dxf>
              <font>
                <color rgb="FF9C0006"/>
              </font>
              <fill>
                <patternFill>
                  <bgColor rgb="FFFFC7CE"/>
                </patternFill>
              </fill>
            </x14:dxf>
          </x14:cfRule>
          <x14:cfRule type="containsText" priority="510" operator="containsText" id="{91325732-CCEB-40E7-9A2C-98900CB15E77}">
            <xm:f>NOT(ISERROR(SEARCH('Tabla probabilidad'!$B$5,I31)))</xm:f>
            <xm:f>'Tabla probabilidad'!$B$5</xm:f>
            <x14:dxf>
              <font>
                <color rgb="FF006100"/>
              </font>
              <fill>
                <patternFill>
                  <bgColor rgb="FFC6EFCE"/>
                </patternFill>
              </fill>
            </x14:dxf>
          </x14:cfRule>
          <xm:sqref>I31</xm:sqref>
        </x14:conditionalFormatting>
        <x14:conditionalFormatting xmlns:xm="http://schemas.microsoft.com/office/excel/2006/main">
          <x14:cfRule type="containsText" priority="440" operator="containsText" id="{3498E6D8-7225-4046-93C9-2583E1784B5A}">
            <xm:f>NOT(ISERROR(SEARCH('Tabla probabilidad'!$B$5,I33)))</xm:f>
            <xm:f>'Tabla probabilidad'!$B$5</xm:f>
            <x14:dxf>
              <font>
                <color rgb="FF006100"/>
              </font>
              <fill>
                <patternFill>
                  <bgColor rgb="FFC6EFCE"/>
                </patternFill>
              </fill>
            </x14:dxf>
          </x14:cfRule>
          <x14:cfRule type="containsText" priority="441" operator="containsText" id="{E63BDDF0-19FD-41FB-A743-3056F46EF7F2}">
            <xm:f>NOT(ISERROR(SEARCH('Tabla probabilidad'!$B$5,I33)))</xm:f>
            <xm:f>'Tabla probabilidad'!$B$5</xm:f>
            <x14:dxf>
              <font>
                <color rgb="FF9C0006"/>
              </font>
              <fill>
                <patternFill>
                  <bgColor rgb="FFFFC7CE"/>
                </patternFill>
              </fill>
            </x14:dxf>
          </x14:cfRule>
          <xm:sqref>I33 I36 I38:I39 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AN15 AN19 AN21 AN24 AN29 AN31 AN33 AN36 AN38:AN39 AN41:AN43</xm:sqref>
        </x14:dataValidation>
        <x14:dataValidation type="list" allowBlank="1" showInputMessage="1" showErrorMessage="1" xr:uid="{270C6AF1-470F-403E-AB6A-1DF3F7D25A9D}">
          <x14:formula1>
            <xm:f>LISTA!$K$3:$K$6</xm:f>
          </x14:formula1>
          <xm:sqref>AH10 AH13 AH15 AH19 AH21 AH24 AH29 AH31 AH33 AH36 AH38:AH39 AH41</xm:sqref>
        </x14:dataValidation>
        <x14:dataValidation type="list" allowBlank="1" showInputMessage="1" showErrorMessage="1" xr:uid="{90AA8A76-33C7-489A-9B88-625243A4135E}">
          <x14:formula1>
            <xm:f>LISTA!$B$3:$B$9</xm:f>
          </x14:formula1>
          <xm:sqref>C10:C35 C41</xm:sqref>
        </x14:dataValidation>
        <x14:dataValidation type="list" allowBlank="1" showInputMessage="1" showErrorMessage="1" xr:uid="{55F41AD7-F2FF-47D8-8429-7EF993D60E0F}">
          <x14:formula1>
            <xm:f>LISTA!$E$3:$E$5</xm:f>
          </x14:formula1>
          <xm:sqref>R10:R43</xm:sqref>
        </x14:dataValidation>
        <x14:dataValidation type="list" allowBlank="1" showInputMessage="1" showErrorMessage="1" xr:uid="{94376D5C-53F0-4688-9515-A14D1E0F7D9F}">
          <x14:formula1>
            <xm:f>LISTA!$F$3:$F$4</xm:f>
          </x14:formula1>
          <xm:sqref>S10:S43</xm:sqref>
        </x14:dataValidation>
        <x14:dataValidation type="list" allowBlank="1" showInputMessage="1" showErrorMessage="1" xr:uid="{B499CAED-1749-4DA2-99B1-B5FB19D917D8}">
          <x14:formula1>
            <xm:f>LISTA!$G$3:$G$4</xm:f>
          </x14:formula1>
          <xm:sqref>U10:U43</xm:sqref>
        </x14:dataValidation>
        <x14:dataValidation type="list" allowBlank="1" showInputMessage="1" showErrorMessage="1" xr:uid="{829348BB-3BA9-4F51-A95A-54A0B35C6704}">
          <x14:formula1>
            <xm:f>LISTA!$H$3:$H$4</xm:f>
          </x14:formula1>
          <xm:sqref>V10:V43</xm:sqref>
        </x14:dataValidation>
        <x14:dataValidation type="list" allowBlank="1" showInputMessage="1" showErrorMessage="1" xr:uid="{68E9454F-9727-41CD-95D8-6CCA21FDBA47}">
          <x14:formula1>
            <xm:f>LISTA!$I$3:$I$4</xm:f>
          </x14:formula1>
          <xm:sqref>W10:W43</xm:sqref>
        </x14:dataValidation>
        <x14:dataValidation type="list" allowBlank="1" showInputMessage="1" showErrorMessage="1" xr:uid="{3F1B1000-8CD2-4732-A507-20A58C38F3E8}">
          <x14:formula1>
            <xm:f>LISTA!$C$3:$C$10</xm:f>
          </x14:formula1>
          <xm:sqref>G10:G41</xm:sqref>
        </x14:dataValidation>
        <x14:dataValidation type="list" allowBlank="1" showInputMessage="1" showErrorMessage="1" xr:uid="{3C9F1541-7D6F-40D4-9706-FE4CB23C2382}">
          <x14:formula1>
            <xm:f>LISTA!$D$3:$D$31</xm:f>
          </x14:formula1>
          <xm:sqref>K10:K41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8" workbookViewId="0">
      <selection activeCell="V58" sqref="V58:AA63"/>
    </sheetView>
  </sheetViews>
  <sheetFormatPr baseColWidth="10" defaultColWidth="11.44140625" defaultRowHeight="14.4"/>
  <cols>
    <col min="1" max="1" width="3.6640625" style="6" customWidth="1"/>
    <col min="2" max="2" width="6.6640625" style="6" customWidth="1"/>
    <col min="3" max="3" width="0.5546875" style="6" hidden="1" customWidth="1"/>
    <col min="4" max="4" width="11.44140625" style="6" hidden="1" customWidth="1"/>
    <col min="5" max="5" width="9.88671875" style="6" customWidth="1"/>
    <col min="6" max="8" width="11.44140625" style="6" hidden="1" customWidth="1"/>
    <col min="9" max="9" width="8.44140625" style="6" customWidth="1"/>
    <col min="10" max="11" width="11.44140625" style="6"/>
    <col min="12" max="12" width="0.109375" style="6" customWidth="1"/>
    <col min="13" max="13" width="0.33203125" style="6" hidden="1" customWidth="1"/>
    <col min="14" max="15" width="11.44140625" style="6" hidden="1" customWidth="1"/>
    <col min="16" max="16" width="11.44140625" style="6"/>
    <col min="17" max="17" width="10.33203125" style="6" customWidth="1"/>
    <col min="18" max="18" width="11.44140625" style="6" hidden="1" customWidth="1"/>
    <col min="19" max="19" width="0.88671875" style="6" hidden="1" customWidth="1"/>
    <col min="20" max="20" width="11.44140625" style="6" hidden="1" customWidth="1"/>
    <col min="21" max="21" width="0.109375" style="6" hidden="1" customWidth="1"/>
    <col min="22" max="22" width="11.44140625" style="6"/>
    <col min="23" max="23" width="10.109375" style="6" customWidth="1"/>
    <col min="24" max="24" width="3.88671875" style="6" hidden="1" customWidth="1"/>
    <col min="25" max="25" width="4.44140625" style="6" hidden="1" customWidth="1"/>
    <col min="26" max="27" width="11.44140625" style="6" hidden="1" customWidth="1"/>
    <col min="28" max="28" width="11.44140625" style="6"/>
    <col min="29" max="29" width="9.6640625" style="6" customWidth="1"/>
    <col min="30" max="30" width="1.5546875" style="6" hidden="1" customWidth="1"/>
    <col min="31" max="32" width="11.44140625" style="6" hidden="1" customWidth="1"/>
    <col min="33" max="33" width="0.88671875" style="6" hidden="1" customWidth="1"/>
    <col min="34" max="34" width="11.44140625" style="6"/>
    <col min="35" max="35" width="13" style="6" customWidth="1"/>
    <col min="36" max="37" width="1.5546875" style="6" hidden="1" customWidth="1"/>
    <col min="38" max="38" width="1" style="6" customWidth="1"/>
    <col min="39" max="40" width="11.44140625" style="6"/>
    <col min="41" max="41" width="4.5546875" style="6" customWidth="1"/>
    <col min="42" max="42" width="2.44140625" style="6" hidden="1" customWidth="1"/>
    <col min="43" max="45" width="11.44140625" style="6" hidden="1" customWidth="1"/>
    <col min="46" max="46" width="11.44140625" style="6"/>
    <col min="47" max="47" width="15.6640625" style="6" customWidth="1"/>
    <col min="48" max="16384" width="11.44140625" style="6"/>
  </cols>
  <sheetData>
    <row r="4" spans="2:47">
      <c r="B4" s="500" t="s">
        <v>749</v>
      </c>
      <c r="C4" s="500"/>
      <c r="D4" s="500"/>
      <c r="E4" s="500"/>
      <c r="F4" s="500"/>
      <c r="G4" s="500"/>
      <c r="H4" s="500"/>
      <c r="I4" s="500"/>
      <c r="J4" s="501" t="s">
        <v>556</v>
      </c>
      <c r="K4" s="501"/>
      <c r="L4" s="501"/>
      <c r="M4" s="501"/>
      <c r="N4" s="501"/>
      <c r="O4" s="501"/>
      <c r="P4" s="501"/>
      <c r="Q4" s="501"/>
      <c r="R4" s="501"/>
      <c r="S4" s="501"/>
      <c r="T4" s="501"/>
      <c r="U4" s="501"/>
      <c r="V4" s="501"/>
      <c r="W4" s="501"/>
      <c r="X4" s="501"/>
      <c r="Y4" s="501"/>
      <c r="Z4" s="501"/>
      <c r="AA4" s="501"/>
      <c r="AB4" s="501"/>
      <c r="AC4" s="501"/>
      <c r="AD4" s="501"/>
      <c r="AE4" s="501"/>
      <c r="AF4" s="501"/>
      <c r="AG4" s="501"/>
      <c r="AH4" s="501"/>
      <c r="AI4" s="501"/>
      <c r="AJ4" s="501"/>
      <c r="AK4" s="501"/>
      <c r="AL4" s="501"/>
      <c r="AT4" s="502" t="s">
        <v>590</v>
      </c>
      <c r="AU4" s="502"/>
    </row>
    <row r="5" spans="2:47">
      <c r="B5" s="500"/>
      <c r="C5" s="500"/>
      <c r="D5" s="500"/>
      <c r="E5" s="500"/>
      <c r="F5" s="500"/>
      <c r="G5" s="500"/>
      <c r="H5" s="500"/>
      <c r="I5" s="500"/>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T5" s="502"/>
      <c r="AU5" s="502"/>
    </row>
    <row r="6" spans="2:47">
      <c r="B6" s="500"/>
      <c r="C6" s="500"/>
      <c r="D6" s="500"/>
      <c r="E6" s="500"/>
      <c r="F6" s="500"/>
      <c r="G6" s="500"/>
      <c r="H6" s="500"/>
      <c r="I6" s="500"/>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T6" s="502"/>
      <c r="AU6" s="502"/>
    </row>
    <row r="7" spans="2:47" ht="15" thickBot="1"/>
    <row r="8" spans="2:47" ht="15.6">
      <c r="B8" s="503" t="s">
        <v>750</v>
      </c>
      <c r="C8" s="503"/>
      <c r="D8" s="504"/>
      <c r="E8" s="471" t="s">
        <v>751</v>
      </c>
      <c r="F8" s="472"/>
      <c r="G8" s="472"/>
      <c r="H8" s="472"/>
      <c r="I8" s="473"/>
      <c r="J8" s="45" t="s">
        <v>752</v>
      </c>
      <c r="K8" s="46" t="s">
        <v>752</v>
      </c>
      <c r="L8" s="46" t="s">
        <v>752</v>
      </c>
      <c r="M8" s="46" t="s">
        <v>752</v>
      </c>
      <c r="N8" s="46" t="s">
        <v>752</v>
      </c>
      <c r="O8" s="47" t="s">
        <v>752</v>
      </c>
      <c r="P8" s="45" t="s">
        <v>752</v>
      </c>
      <c r="Q8" s="46" t="s">
        <v>752</v>
      </c>
      <c r="R8" s="46" t="s">
        <v>752</v>
      </c>
      <c r="S8" s="46" t="s">
        <v>752</v>
      </c>
      <c r="T8" s="46" t="s">
        <v>752</v>
      </c>
      <c r="U8" s="47" t="s">
        <v>752</v>
      </c>
      <c r="V8" s="45" t="s">
        <v>752</v>
      </c>
      <c r="W8" s="46" t="s">
        <v>752</v>
      </c>
      <c r="X8" s="46" t="s">
        <v>752</v>
      </c>
      <c r="Y8" s="46" t="s">
        <v>752</v>
      </c>
      <c r="Z8" s="46" t="s">
        <v>752</v>
      </c>
      <c r="AA8" s="47" t="s">
        <v>752</v>
      </c>
      <c r="AB8" s="45" t="s">
        <v>752</v>
      </c>
      <c r="AC8" s="46" t="s">
        <v>752</v>
      </c>
      <c r="AD8" s="46" t="s">
        <v>752</v>
      </c>
      <c r="AE8" s="46" t="s">
        <v>752</v>
      </c>
      <c r="AF8" s="46" t="s">
        <v>752</v>
      </c>
      <c r="AG8" s="47" t="s">
        <v>752</v>
      </c>
      <c r="AH8" s="48" t="s">
        <v>752</v>
      </c>
      <c r="AI8" s="49" t="s">
        <v>752</v>
      </c>
      <c r="AJ8" s="49" t="s">
        <v>752</v>
      </c>
      <c r="AK8" s="49" t="s">
        <v>752</v>
      </c>
      <c r="AL8" s="49" t="s">
        <v>752</v>
      </c>
      <c r="AN8" s="505" t="s">
        <v>753</v>
      </c>
      <c r="AO8" s="506"/>
      <c r="AP8" s="506"/>
      <c r="AQ8" s="506"/>
      <c r="AR8" s="506"/>
      <c r="AS8" s="507"/>
      <c r="AT8" s="489" t="s">
        <v>754</v>
      </c>
      <c r="AU8" s="489"/>
    </row>
    <row r="9" spans="2:47" ht="15.6">
      <c r="B9" s="503"/>
      <c r="C9" s="503"/>
      <c r="D9" s="504"/>
      <c r="E9" s="477"/>
      <c r="F9" s="475"/>
      <c r="G9" s="475"/>
      <c r="H9" s="475"/>
      <c r="I9" s="476"/>
      <c r="J9" s="50" t="s">
        <v>752</v>
      </c>
      <c r="K9" s="51" t="s">
        <v>752</v>
      </c>
      <c r="L9" s="51" t="s">
        <v>752</v>
      </c>
      <c r="M9" s="51" t="s">
        <v>752</v>
      </c>
      <c r="N9" s="51" t="s">
        <v>752</v>
      </c>
      <c r="O9" s="52" t="s">
        <v>752</v>
      </c>
      <c r="P9" s="50" t="s">
        <v>752</v>
      </c>
      <c r="Q9" s="51" t="s">
        <v>752</v>
      </c>
      <c r="R9" s="51" t="s">
        <v>752</v>
      </c>
      <c r="S9" s="51" t="s">
        <v>752</v>
      </c>
      <c r="T9" s="51" t="s">
        <v>752</v>
      </c>
      <c r="U9" s="52" t="s">
        <v>752</v>
      </c>
      <c r="V9" s="50" t="s">
        <v>752</v>
      </c>
      <c r="W9" s="51" t="s">
        <v>752</v>
      </c>
      <c r="X9" s="51" t="s">
        <v>752</v>
      </c>
      <c r="Y9" s="51" t="s">
        <v>752</v>
      </c>
      <c r="Z9" s="51" t="s">
        <v>752</v>
      </c>
      <c r="AA9" s="52" t="s">
        <v>752</v>
      </c>
      <c r="AB9" s="50" t="s">
        <v>752</v>
      </c>
      <c r="AC9" s="51" t="s">
        <v>752</v>
      </c>
      <c r="AD9" s="51" t="s">
        <v>752</v>
      </c>
      <c r="AE9" s="51" t="s">
        <v>752</v>
      </c>
      <c r="AF9" s="51" t="s">
        <v>752</v>
      </c>
      <c r="AG9" s="52" t="s">
        <v>752</v>
      </c>
      <c r="AH9" s="53" t="s">
        <v>752</v>
      </c>
      <c r="AI9" s="54" t="s">
        <v>752</v>
      </c>
      <c r="AJ9" s="54" t="s">
        <v>752</v>
      </c>
      <c r="AK9" s="54" t="s">
        <v>752</v>
      </c>
      <c r="AL9" s="54" t="s">
        <v>752</v>
      </c>
      <c r="AN9" s="508"/>
      <c r="AO9" s="509"/>
      <c r="AP9" s="509"/>
      <c r="AQ9" s="509"/>
      <c r="AR9" s="509"/>
      <c r="AS9" s="510"/>
      <c r="AT9" s="489"/>
      <c r="AU9" s="489"/>
    </row>
    <row r="10" spans="2:47" ht="15.6">
      <c r="B10" s="503"/>
      <c r="C10" s="503"/>
      <c r="D10" s="504"/>
      <c r="E10" s="477"/>
      <c r="F10" s="475"/>
      <c r="G10" s="475"/>
      <c r="H10" s="475"/>
      <c r="I10" s="476"/>
      <c r="J10" s="50" t="s">
        <v>752</v>
      </c>
      <c r="K10" s="51" t="s">
        <v>752</v>
      </c>
      <c r="L10" s="51" t="s">
        <v>752</v>
      </c>
      <c r="M10" s="51" t="s">
        <v>752</v>
      </c>
      <c r="N10" s="51" t="s">
        <v>752</v>
      </c>
      <c r="O10" s="52" t="s">
        <v>752</v>
      </c>
      <c r="P10" s="50" t="s">
        <v>752</v>
      </c>
      <c r="Q10" s="51" t="s">
        <v>752</v>
      </c>
      <c r="R10" s="51" t="s">
        <v>752</v>
      </c>
      <c r="S10" s="51" t="s">
        <v>752</v>
      </c>
      <c r="T10" s="51" t="s">
        <v>752</v>
      </c>
      <c r="U10" s="52" t="s">
        <v>752</v>
      </c>
      <c r="V10" s="50" t="s">
        <v>752</v>
      </c>
      <c r="W10" s="51" t="s">
        <v>752</v>
      </c>
      <c r="X10" s="51" t="s">
        <v>752</v>
      </c>
      <c r="Y10" s="51" t="s">
        <v>752</v>
      </c>
      <c r="Z10" s="51" t="s">
        <v>752</v>
      </c>
      <c r="AA10" s="52" t="s">
        <v>752</v>
      </c>
      <c r="AB10" s="50" t="s">
        <v>752</v>
      </c>
      <c r="AC10" s="51" t="s">
        <v>752</v>
      </c>
      <c r="AD10" s="51" t="s">
        <v>752</v>
      </c>
      <c r="AE10" s="51" t="s">
        <v>752</v>
      </c>
      <c r="AF10" s="51" t="s">
        <v>752</v>
      </c>
      <c r="AG10" s="52" t="s">
        <v>752</v>
      </c>
      <c r="AH10" s="53" t="s">
        <v>752</v>
      </c>
      <c r="AI10" s="54" t="s">
        <v>752</v>
      </c>
      <c r="AJ10" s="54" t="s">
        <v>752</v>
      </c>
      <c r="AK10" s="54" t="s">
        <v>752</v>
      </c>
      <c r="AL10" s="54" t="s">
        <v>752</v>
      </c>
      <c r="AN10" s="508"/>
      <c r="AO10" s="509"/>
      <c r="AP10" s="509"/>
      <c r="AQ10" s="509"/>
      <c r="AR10" s="509"/>
      <c r="AS10" s="510"/>
      <c r="AT10" s="489"/>
      <c r="AU10" s="489"/>
    </row>
    <row r="11" spans="2:47" ht="15.6">
      <c r="B11" s="503"/>
      <c r="C11" s="503"/>
      <c r="D11" s="504"/>
      <c r="E11" s="477"/>
      <c r="F11" s="475"/>
      <c r="G11" s="475"/>
      <c r="H11" s="475"/>
      <c r="I11" s="476"/>
      <c r="J11" s="50" t="s">
        <v>752</v>
      </c>
      <c r="K11" s="51" t="s">
        <v>752</v>
      </c>
      <c r="L11" s="51" t="s">
        <v>752</v>
      </c>
      <c r="M11" s="51" t="s">
        <v>752</v>
      </c>
      <c r="N11" s="51" t="s">
        <v>752</v>
      </c>
      <c r="O11" s="52" t="s">
        <v>752</v>
      </c>
      <c r="P11" s="50" t="s">
        <v>752</v>
      </c>
      <c r="Q11" s="51" t="s">
        <v>752</v>
      </c>
      <c r="R11" s="51" t="s">
        <v>752</v>
      </c>
      <c r="S11" s="51" t="s">
        <v>752</v>
      </c>
      <c r="T11" s="51" t="s">
        <v>752</v>
      </c>
      <c r="U11" s="52" t="s">
        <v>752</v>
      </c>
      <c r="V11" s="50" t="s">
        <v>752</v>
      </c>
      <c r="W11" s="51" t="s">
        <v>752</v>
      </c>
      <c r="X11" s="51" t="s">
        <v>752</v>
      </c>
      <c r="Y11" s="51" t="s">
        <v>752</v>
      </c>
      <c r="Z11" s="51" t="s">
        <v>752</v>
      </c>
      <c r="AA11" s="52" t="s">
        <v>752</v>
      </c>
      <c r="AB11" s="50" t="s">
        <v>752</v>
      </c>
      <c r="AC11" s="51" t="s">
        <v>752</v>
      </c>
      <c r="AD11" s="51" t="s">
        <v>752</v>
      </c>
      <c r="AE11" s="51" t="s">
        <v>752</v>
      </c>
      <c r="AF11" s="51" t="s">
        <v>752</v>
      </c>
      <c r="AG11" s="52" t="s">
        <v>752</v>
      </c>
      <c r="AH11" s="53" t="s">
        <v>752</v>
      </c>
      <c r="AI11" s="54" t="s">
        <v>752</v>
      </c>
      <c r="AJ11" s="54" t="s">
        <v>752</v>
      </c>
      <c r="AK11" s="54" t="s">
        <v>752</v>
      </c>
      <c r="AL11" s="54" t="s">
        <v>752</v>
      </c>
      <c r="AN11" s="508"/>
      <c r="AO11" s="509"/>
      <c r="AP11" s="509"/>
      <c r="AQ11" s="509"/>
      <c r="AR11" s="509"/>
      <c r="AS11" s="510"/>
      <c r="AT11" s="489"/>
      <c r="AU11" s="489"/>
    </row>
    <row r="12" spans="2:47" ht="15.6">
      <c r="B12" s="503"/>
      <c r="C12" s="503"/>
      <c r="D12" s="504"/>
      <c r="E12" s="477"/>
      <c r="F12" s="475"/>
      <c r="G12" s="475"/>
      <c r="H12" s="475"/>
      <c r="I12" s="476"/>
      <c r="J12" s="50" t="s">
        <v>752</v>
      </c>
      <c r="K12" s="51" t="s">
        <v>752</v>
      </c>
      <c r="L12" s="51" t="s">
        <v>752</v>
      </c>
      <c r="M12" s="51" t="s">
        <v>752</v>
      </c>
      <c r="N12" s="51" t="s">
        <v>752</v>
      </c>
      <c r="O12" s="52" t="s">
        <v>752</v>
      </c>
      <c r="P12" s="50" t="s">
        <v>752</v>
      </c>
      <c r="Q12" s="51" t="s">
        <v>752</v>
      </c>
      <c r="R12" s="51" t="s">
        <v>752</v>
      </c>
      <c r="S12" s="51" t="s">
        <v>752</v>
      </c>
      <c r="T12" s="51" t="s">
        <v>752</v>
      </c>
      <c r="U12" s="52" t="s">
        <v>752</v>
      </c>
      <c r="V12" s="50" t="s">
        <v>752</v>
      </c>
      <c r="W12" s="51" t="s">
        <v>752</v>
      </c>
      <c r="X12" s="51" t="s">
        <v>752</v>
      </c>
      <c r="Y12" s="51" t="s">
        <v>752</v>
      </c>
      <c r="Z12" s="51" t="s">
        <v>752</v>
      </c>
      <c r="AA12" s="52" t="s">
        <v>752</v>
      </c>
      <c r="AB12" s="50" t="s">
        <v>752</v>
      </c>
      <c r="AC12" s="51" t="s">
        <v>752</v>
      </c>
      <c r="AD12" s="51" t="s">
        <v>752</v>
      </c>
      <c r="AE12" s="51" t="s">
        <v>752</v>
      </c>
      <c r="AF12" s="51" t="s">
        <v>752</v>
      </c>
      <c r="AG12" s="52" t="s">
        <v>752</v>
      </c>
      <c r="AH12" s="53" t="s">
        <v>752</v>
      </c>
      <c r="AI12" s="54" t="s">
        <v>752</v>
      </c>
      <c r="AJ12" s="54" t="s">
        <v>752</v>
      </c>
      <c r="AK12" s="54" t="s">
        <v>752</v>
      </c>
      <c r="AL12" s="54" t="s">
        <v>752</v>
      </c>
      <c r="AN12" s="508"/>
      <c r="AO12" s="509"/>
      <c r="AP12" s="509"/>
      <c r="AQ12" s="509"/>
      <c r="AR12" s="509"/>
      <c r="AS12" s="510"/>
      <c r="AT12" s="489"/>
      <c r="AU12" s="489"/>
    </row>
    <row r="13" spans="2:47" ht="15.6">
      <c r="B13" s="503"/>
      <c r="C13" s="503"/>
      <c r="D13" s="504"/>
      <c r="E13" s="477"/>
      <c r="F13" s="475"/>
      <c r="G13" s="475"/>
      <c r="H13" s="475"/>
      <c r="I13" s="476"/>
      <c r="J13" s="50" t="s">
        <v>752</v>
      </c>
      <c r="K13" s="51" t="s">
        <v>752</v>
      </c>
      <c r="L13" s="51" t="s">
        <v>752</v>
      </c>
      <c r="M13" s="51" t="s">
        <v>752</v>
      </c>
      <c r="N13" s="51" t="s">
        <v>752</v>
      </c>
      <c r="O13" s="52" t="s">
        <v>752</v>
      </c>
      <c r="P13" s="50" t="s">
        <v>752</v>
      </c>
      <c r="Q13" s="51" t="s">
        <v>752</v>
      </c>
      <c r="R13" s="51" t="s">
        <v>752</v>
      </c>
      <c r="S13" s="51" t="s">
        <v>752</v>
      </c>
      <c r="T13" s="51" t="s">
        <v>752</v>
      </c>
      <c r="U13" s="52" t="s">
        <v>752</v>
      </c>
      <c r="V13" s="50" t="s">
        <v>752</v>
      </c>
      <c r="W13" s="51" t="s">
        <v>752</v>
      </c>
      <c r="X13" s="51" t="s">
        <v>752</v>
      </c>
      <c r="Y13" s="51" t="s">
        <v>752</v>
      </c>
      <c r="Z13" s="51" t="s">
        <v>752</v>
      </c>
      <c r="AA13" s="52" t="s">
        <v>752</v>
      </c>
      <c r="AB13" s="50" t="s">
        <v>752</v>
      </c>
      <c r="AC13" s="51" t="s">
        <v>752</v>
      </c>
      <c r="AD13" s="51" t="s">
        <v>752</v>
      </c>
      <c r="AE13" s="51" t="s">
        <v>752</v>
      </c>
      <c r="AF13" s="51" t="s">
        <v>752</v>
      </c>
      <c r="AG13" s="52" t="s">
        <v>752</v>
      </c>
      <c r="AH13" s="53" t="s">
        <v>752</v>
      </c>
      <c r="AI13" s="54" t="s">
        <v>752</v>
      </c>
      <c r="AJ13" s="54" t="s">
        <v>752</v>
      </c>
      <c r="AK13" s="54" t="s">
        <v>752</v>
      </c>
      <c r="AL13" s="54" t="s">
        <v>752</v>
      </c>
      <c r="AN13" s="508"/>
      <c r="AO13" s="509"/>
      <c r="AP13" s="509"/>
      <c r="AQ13" s="509"/>
      <c r="AR13" s="509"/>
      <c r="AS13" s="510"/>
      <c r="AT13" s="489"/>
      <c r="AU13" s="489"/>
    </row>
    <row r="14" spans="2:47" ht="5.25" customHeight="1" thickBot="1">
      <c r="B14" s="503"/>
      <c r="C14" s="503"/>
      <c r="D14" s="504"/>
      <c r="E14" s="477"/>
      <c r="F14" s="475"/>
      <c r="G14" s="475"/>
      <c r="H14" s="475"/>
      <c r="I14" s="476"/>
      <c r="J14" s="50" t="s">
        <v>752</v>
      </c>
      <c r="K14" s="51" t="s">
        <v>752</v>
      </c>
      <c r="L14" s="51" t="s">
        <v>752</v>
      </c>
      <c r="M14" s="51" t="s">
        <v>752</v>
      </c>
      <c r="N14" s="51" t="s">
        <v>752</v>
      </c>
      <c r="O14" s="52" t="s">
        <v>752</v>
      </c>
      <c r="P14" s="50" t="s">
        <v>752</v>
      </c>
      <c r="Q14" s="51" t="s">
        <v>752</v>
      </c>
      <c r="R14" s="51" t="s">
        <v>752</v>
      </c>
      <c r="S14" s="51" t="s">
        <v>752</v>
      </c>
      <c r="T14" s="51" t="s">
        <v>752</v>
      </c>
      <c r="U14" s="52" t="s">
        <v>752</v>
      </c>
      <c r="V14" s="50" t="s">
        <v>752</v>
      </c>
      <c r="W14" s="51" t="s">
        <v>752</v>
      </c>
      <c r="X14" s="51" t="s">
        <v>752</v>
      </c>
      <c r="Y14" s="51" t="s">
        <v>752</v>
      </c>
      <c r="Z14" s="51" t="s">
        <v>752</v>
      </c>
      <c r="AA14" s="52" t="s">
        <v>752</v>
      </c>
      <c r="AB14" s="50" t="s">
        <v>752</v>
      </c>
      <c r="AC14" s="51" t="s">
        <v>752</v>
      </c>
      <c r="AD14" s="51" t="s">
        <v>752</v>
      </c>
      <c r="AE14" s="51" t="s">
        <v>752</v>
      </c>
      <c r="AF14" s="51" t="s">
        <v>752</v>
      </c>
      <c r="AG14" s="52" t="s">
        <v>752</v>
      </c>
      <c r="AH14" s="53" t="s">
        <v>752</v>
      </c>
      <c r="AI14" s="54" t="s">
        <v>752</v>
      </c>
      <c r="AJ14" s="54" t="s">
        <v>752</v>
      </c>
      <c r="AK14" s="54" t="s">
        <v>752</v>
      </c>
      <c r="AL14" s="54" t="s">
        <v>752</v>
      </c>
      <c r="AN14" s="508"/>
      <c r="AO14" s="509"/>
      <c r="AP14" s="509"/>
      <c r="AQ14" s="509"/>
      <c r="AR14" s="509"/>
      <c r="AS14" s="510"/>
      <c r="AT14" s="489"/>
      <c r="AU14" s="489"/>
    </row>
    <row r="15" spans="2:47" ht="16.2" hidden="1" thickBot="1">
      <c r="B15" s="503"/>
      <c r="C15" s="503"/>
      <c r="D15" s="504"/>
      <c r="E15" s="477"/>
      <c r="F15" s="475"/>
      <c r="G15" s="475"/>
      <c r="H15" s="475"/>
      <c r="I15" s="476"/>
      <c r="J15" s="50" t="s">
        <v>752</v>
      </c>
      <c r="K15" s="51" t="s">
        <v>752</v>
      </c>
      <c r="L15" s="51" t="s">
        <v>752</v>
      </c>
      <c r="M15" s="51" t="s">
        <v>752</v>
      </c>
      <c r="N15" s="51" t="s">
        <v>752</v>
      </c>
      <c r="O15" s="52" t="s">
        <v>752</v>
      </c>
      <c r="P15" s="50" t="s">
        <v>752</v>
      </c>
      <c r="Q15" s="51" t="s">
        <v>752</v>
      </c>
      <c r="R15" s="51" t="s">
        <v>752</v>
      </c>
      <c r="S15" s="51" t="s">
        <v>752</v>
      </c>
      <c r="T15" s="51" t="s">
        <v>752</v>
      </c>
      <c r="U15" s="52" t="s">
        <v>752</v>
      </c>
      <c r="V15" s="50" t="s">
        <v>752</v>
      </c>
      <c r="W15" s="51" t="s">
        <v>752</v>
      </c>
      <c r="X15" s="51" t="s">
        <v>752</v>
      </c>
      <c r="Y15" s="51" t="s">
        <v>752</v>
      </c>
      <c r="Z15" s="51" t="s">
        <v>752</v>
      </c>
      <c r="AA15" s="52" t="s">
        <v>752</v>
      </c>
      <c r="AB15" s="50" t="s">
        <v>752</v>
      </c>
      <c r="AC15" s="51" t="s">
        <v>752</v>
      </c>
      <c r="AD15" s="51" t="s">
        <v>752</v>
      </c>
      <c r="AE15" s="51" t="s">
        <v>752</v>
      </c>
      <c r="AF15" s="51" t="s">
        <v>752</v>
      </c>
      <c r="AG15" s="52" t="s">
        <v>752</v>
      </c>
      <c r="AH15" s="53" t="s">
        <v>752</v>
      </c>
      <c r="AI15" s="54" t="s">
        <v>752</v>
      </c>
      <c r="AJ15" s="54" t="s">
        <v>752</v>
      </c>
      <c r="AK15" s="54" t="s">
        <v>752</v>
      </c>
      <c r="AL15" s="54" t="s">
        <v>752</v>
      </c>
      <c r="AN15" s="508"/>
      <c r="AO15" s="509"/>
      <c r="AP15" s="509"/>
      <c r="AQ15" s="509"/>
      <c r="AR15" s="509"/>
      <c r="AS15" s="510"/>
      <c r="AT15" s="35"/>
      <c r="AU15" s="35"/>
    </row>
    <row r="16" spans="2:47" ht="16.2" hidden="1" thickBot="1">
      <c r="B16" s="503"/>
      <c r="C16" s="503"/>
      <c r="D16" s="504"/>
      <c r="E16" s="477"/>
      <c r="F16" s="475"/>
      <c r="G16" s="475"/>
      <c r="H16" s="475"/>
      <c r="I16" s="476"/>
      <c r="J16" s="50" t="s">
        <v>752</v>
      </c>
      <c r="K16" s="51" t="s">
        <v>752</v>
      </c>
      <c r="L16" s="51" t="s">
        <v>752</v>
      </c>
      <c r="M16" s="51" t="s">
        <v>752</v>
      </c>
      <c r="N16" s="51" t="s">
        <v>752</v>
      </c>
      <c r="O16" s="52" t="s">
        <v>752</v>
      </c>
      <c r="P16" s="50" t="s">
        <v>752</v>
      </c>
      <c r="Q16" s="51" t="s">
        <v>752</v>
      </c>
      <c r="R16" s="51" t="s">
        <v>752</v>
      </c>
      <c r="S16" s="51" t="s">
        <v>752</v>
      </c>
      <c r="T16" s="51" t="s">
        <v>752</v>
      </c>
      <c r="U16" s="52" t="s">
        <v>752</v>
      </c>
      <c r="V16" s="50" t="s">
        <v>752</v>
      </c>
      <c r="W16" s="51" t="s">
        <v>752</v>
      </c>
      <c r="X16" s="51" t="s">
        <v>752</v>
      </c>
      <c r="Y16" s="51" t="s">
        <v>752</v>
      </c>
      <c r="Z16" s="51" t="s">
        <v>752</v>
      </c>
      <c r="AA16" s="52" t="s">
        <v>752</v>
      </c>
      <c r="AB16" s="50" t="s">
        <v>752</v>
      </c>
      <c r="AC16" s="51" t="s">
        <v>752</v>
      </c>
      <c r="AD16" s="51" t="s">
        <v>752</v>
      </c>
      <c r="AE16" s="51" t="s">
        <v>752</v>
      </c>
      <c r="AF16" s="51" t="s">
        <v>752</v>
      </c>
      <c r="AG16" s="52" t="s">
        <v>752</v>
      </c>
      <c r="AH16" s="53" t="s">
        <v>752</v>
      </c>
      <c r="AI16" s="54" t="s">
        <v>752</v>
      </c>
      <c r="AJ16" s="54" t="s">
        <v>752</v>
      </c>
      <c r="AK16" s="54" t="s">
        <v>752</v>
      </c>
      <c r="AL16" s="54" t="s">
        <v>752</v>
      </c>
      <c r="AN16" s="508"/>
      <c r="AO16" s="509"/>
      <c r="AP16" s="509"/>
      <c r="AQ16" s="509"/>
      <c r="AR16" s="509"/>
      <c r="AS16" s="510"/>
      <c r="AT16" s="35"/>
      <c r="AU16" s="35"/>
    </row>
    <row r="17" spans="2:47" ht="16.2" hidden="1" thickBot="1">
      <c r="B17" s="503"/>
      <c r="C17" s="503"/>
      <c r="D17" s="504"/>
      <c r="E17" s="478"/>
      <c r="F17" s="479"/>
      <c r="G17" s="479"/>
      <c r="H17" s="479"/>
      <c r="I17" s="480"/>
      <c r="J17" s="55" t="s">
        <v>752</v>
      </c>
      <c r="K17" s="56" t="s">
        <v>752</v>
      </c>
      <c r="L17" s="56" t="s">
        <v>752</v>
      </c>
      <c r="M17" s="56" t="s">
        <v>752</v>
      </c>
      <c r="N17" s="56" t="s">
        <v>752</v>
      </c>
      <c r="O17" s="57" t="s">
        <v>752</v>
      </c>
      <c r="P17" s="50" t="s">
        <v>752</v>
      </c>
      <c r="Q17" s="51" t="s">
        <v>752</v>
      </c>
      <c r="R17" s="51" t="s">
        <v>752</v>
      </c>
      <c r="S17" s="51" t="s">
        <v>752</v>
      </c>
      <c r="T17" s="51" t="s">
        <v>752</v>
      </c>
      <c r="U17" s="52" t="s">
        <v>752</v>
      </c>
      <c r="V17" s="55" t="s">
        <v>752</v>
      </c>
      <c r="W17" s="56" t="s">
        <v>752</v>
      </c>
      <c r="X17" s="56" t="s">
        <v>752</v>
      </c>
      <c r="Y17" s="56" t="s">
        <v>752</v>
      </c>
      <c r="Z17" s="56" t="s">
        <v>752</v>
      </c>
      <c r="AA17" s="57" t="s">
        <v>752</v>
      </c>
      <c r="AB17" s="50" t="s">
        <v>752</v>
      </c>
      <c r="AC17" s="51" t="s">
        <v>752</v>
      </c>
      <c r="AD17" s="51" t="s">
        <v>752</v>
      </c>
      <c r="AE17" s="51" t="s">
        <v>752</v>
      </c>
      <c r="AF17" s="51" t="s">
        <v>752</v>
      </c>
      <c r="AG17" s="52" t="s">
        <v>752</v>
      </c>
      <c r="AH17" s="58" t="s">
        <v>752</v>
      </c>
      <c r="AI17" s="59" t="s">
        <v>752</v>
      </c>
      <c r="AJ17" s="59" t="s">
        <v>752</v>
      </c>
      <c r="AK17" s="59" t="s">
        <v>752</v>
      </c>
      <c r="AL17" s="59" t="s">
        <v>752</v>
      </c>
      <c r="AN17" s="511"/>
      <c r="AO17" s="512"/>
      <c r="AP17" s="512"/>
      <c r="AQ17" s="512"/>
      <c r="AR17" s="512"/>
      <c r="AS17" s="513"/>
      <c r="AT17" s="35"/>
      <c r="AU17" s="35"/>
    </row>
    <row r="18" spans="2:47" ht="15.75" customHeight="1">
      <c r="B18" s="503"/>
      <c r="C18" s="503"/>
      <c r="D18" s="504"/>
      <c r="E18" s="471" t="s">
        <v>755</v>
      </c>
      <c r="F18" s="472"/>
      <c r="G18" s="472"/>
      <c r="H18" s="472"/>
      <c r="I18" s="472"/>
      <c r="J18" s="150" t="s">
        <v>752</v>
      </c>
      <c r="K18" s="151" t="s">
        <v>752</v>
      </c>
      <c r="L18" s="151" t="s">
        <v>752</v>
      </c>
      <c r="M18" s="151" t="s">
        <v>752</v>
      </c>
      <c r="N18" s="151" t="s">
        <v>752</v>
      </c>
      <c r="O18" s="152" t="s">
        <v>752</v>
      </c>
      <c r="P18" s="150" t="s">
        <v>752</v>
      </c>
      <c r="Q18" s="151" t="s">
        <v>752</v>
      </c>
      <c r="R18" s="60" t="s">
        <v>752</v>
      </c>
      <c r="S18" s="60" t="s">
        <v>752</v>
      </c>
      <c r="T18" s="60" t="s">
        <v>752</v>
      </c>
      <c r="U18" s="61" t="s">
        <v>752</v>
      </c>
      <c r="V18" s="45" t="s">
        <v>752</v>
      </c>
      <c r="W18" s="46" t="s">
        <v>752</v>
      </c>
      <c r="X18" s="46" t="s">
        <v>752</v>
      </c>
      <c r="Y18" s="46" t="s">
        <v>752</v>
      </c>
      <c r="Z18" s="46" t="s">
        <v>752</v>
      </c>
      <c r="AA18" s="47" t="s">
        <v>752</v>
      </c>
      <c r="AB18" s="45" t="s">
        <v>752</v>
      </c>
      <c r="AC18" s="46" t="s">
        <v>752</v>
      </c>
      <c r="AD18" s="46" t="s">
        <v>752</v>
      </c>
      <c r="AE18" s="46" t="s">
        <v>752</v>
      </c>
      <c r="AF18" s="46" t="s">
        <v>752</v>
      </c>
      <c r="AG18" s="47" t="s">
        <v>752</v>
      </c>
      <c r="AH18" s="48" t="s">
        <v>752</v>
      </c>
      <c r="AI18" s="49" t="s">
        <v>752</v>
      </c>
      <c r="AJ18" s="49" t="s">
        <v>752</v>
      </c>
      <c r="AK18" s="49" t="s">
        <v>752</v>
      </c>
      <c r="AL18" s="49" t="s">
        <v>752</v>
      </c>
      <c r="AN18" s="514" t="s">
        <v>756</v>
      </c>
      <c r="AO18" s="515"/>
      <c r="AP18" s="515"/>
      <c r="AQ18" s="515"/>
      <c r="AR18" s="515"/>
      <c r="AS18" s="515"/>
      <c r="AT18" s="520" t="s">
        <v>757</v>
      </c>
      <c r="AU18" s="521"/>
    </row>
    <row r="19" spans="2:47" ht="15.75" customHeight="1">
      <c r="B19" s="503"/>
      <c r="C19" s="503"/>
      <c r="D19" s="504"/>
      <c r="E19" s="474"/>
      <c r="F19" s="475"/>
      <c r="G19" s="475"/>
      <c r="H19" s="475"/>
      <c r="I19" s="475"/>
      <c r="J19" s="153" t="s">
        <v>752</v>
      </c>
      <c r="K19" s="154" t="s">
        <v>752</v>
      </c>
      <c r="L19" s="154" t="s">
        <v>752</v>
      </c>
      <c r="M19" s="154" t="s">
        <v>752</v>
      </c>
      <c r="N19" s="154" t="s">
        <v>752</v>
      </c>
      <c r="O19" s="155" t="s">
        <v>752</v>
      </c>
      <c r="P19" s="153" t="s">
        <v>752</v>
      </c>
      <c r="Q19" s="154" t="s">
        <v>752</v>
      </c>
      <c r="R19" s="63" t="s">
        <v>752</v>
      </c>
      <c r="S19" s="63" t="s">
        <v>752</v>
      </c>
      <c r="T19" s="63" t="s">
        <v>752</v>
      </c>
      <c r="U19" s="64" t="s">
        <v>752</v>
      </c>
      <c r="V19" s="50" t="s">
        <v>752</v>
      </c>
      <c r="W19" s="51" t="s">
        <v>752</v>
      </c>
      <c r="X19" s="51" t="s">
        <v>752</v>
      </c>
      <c r="Y19" s="51" t="s">
        <v>752</v>
      </c>
      <c r="Z19" s="51" t="s">
        <v>752</v>
      </c>
      <c r="AA19" s="52" t="s">
        <v>752</v>
      </c>
      <c r="AB19" s="50" t="s">
        <v>752</v>
      </c>
      <c r="AC19" s="51" t="s">
        <v>752</v>
      </c>
      <c r="AD19" s="51" t="s">
        <v>752</v>
      </c>
      <c r="AE19" s="51" t="s">
        <v>752</v>
      </c>
      <c r="AF19" s="51" t="s">
        <v>752</v>
      </c>
      <c r="AG19" s="52" t="s">
        <v>752</v>
      </c>
      <c r="AH19" s="53" t="s">
        <v>752</v>
      </c>
      <c r="AI19" s="54" t="s">
        <v>752</v>
      </c>
      <c r="AJ19" s="54" t="s">
        <v>752</v>
      </c>
      <c r="AK19" s="54" t="s">
        <v>752</v>
      </c>
      <c r="AL19" s="54" t="s">
        <v>752</v>
      </c>
      <c r="AN19" s="516"/>
      <c r="AO19" s="517"/>
      <c r="AP19" s="517"/>
      <c r="AQ19" s="517"/>
      <c r="AR19" s="517"/>
      <c r="AS19" s="517"/>
      <c r="AT19" s="522"/>
      <c r="AU19" s="523"/>
    </row>
    <row r="20" spans="2:47" ht="15.75" customHeight="1">
      <c r="B20" s="503"/>
      <c r="C20" s="503"/>
      <c r="D20" s="504"/>
      <c r="E20" s="477"/>
      <c r="F20" s="475"/>
      <c r="G20" s="475"/>
      <c r="H20" s="475"/>
      <c r="I20" s="475"/>
      <c r="J20" s="153" t="s">
        <v>752</v>
      </c>
      <c r="K20" s="154" t="s">
        <v>752</v>
      </c>
      <c r="L20" s="154" t="s">
        <v>752</v>
      </c>
      <c r="M20" s="154" t="s">
        <v>752</v>
      </c>
      <c r="N20" s="154" t="s">
        <v>752</v>
      </c>
      <c r="O20" s="155" t="s">
        <v>752</v>
      </c>
      <c r="P20" s="153" t="s">
        <v>752</v>
      </c>
      <c r="Q20" s="154" t="s">
        <v>752</v>
      </c>
      <c r="R20" s="63" t="s">
        <v>752</v>
      </c>
      <c r="S20" s="63" t="s">
        <v>752</v>
      </c>
      <c r="T20" s="63" t="s">
        <v>752</v>
      </c>
      <c r="U20" s="64" t="s">
        <v>752</v>
      </c>
      <c r="V20" s="50" t="s">
        <v>752</v>
      </c>
      <c r="W20" s="51" t="s">
        <v>752</v>
      </c>
      <c r="X20" s="51" t="s">
        <v>752</v>
      </c>
      <c r="Y20" s="51" t="s">
        <v>752</v>
      </c>
      <c r="Z20" s="51" t="s">
        <v>752</v>
      </c>
      <c r="AA20" s="52" t="s">
        <v>752</v>
      </c>
      <c r="AB20" s="50" t="s">
        <v>752</v>
      </c>
      <c r="AC20" s="51" t="s">
        <v>752</v>
      </c>
      <c r="AD20" s="51" t="s">
        <v>752</v>
      </c>
      <c r="AE20" s="51" t="s">
        <v>752</v>
      </c>
      <c r="AF20" s="51" t="s">
        <v>752</v>
      </c>
      <c r="AG20" s="52" t="s">
        <v>752</v>
      </c>
      <c r="AH20" s="53" t="s">
        <v>752</v>
      </c>
      <c r="AI20" s="54" t="s">
        <v>752</v>
      </c>
      <c r="AJ20" s="54" t="s">
        <v>752</v>
      </c>
      <c r="AK20" s="54" t="s">
        <v>752</v>
      </c>
      <c r="AL20" s="54" t="s">
        <v>752</v>
      </c>
      <c r="AN20" s="516"/>
      <c r="AO20" s="517"/>
      <c r="AP20" s="517"/>
      <c r="AQ20" s="517"/>
      <c r="AR20" s="517"/>
      <c r="AS20" s="517"/>
      <c r="AT20" s="522"/>
      <c r="AU20" s="523"/>
    </row>
    <row r="21" spans="2:47" ht="15.75" customHeight="1">
      <c r="B21" s="503"/>
      <c r="C21" s="503"/>
      <c r="D21" s="504"/>
      <c r="E21" s="477"/>
      <c r="F21" s="475"/>
      <c r="G21" s="475"/>
      <c r="H21" s="475"/>
      <c r="I21" s="475"/>
      <c r="J21" s="153" t="s">
        <v>752</v>
      </c>
      <c r="K21" s="154" t="s">
        <v>752</v>
      </c>
      <c r="L21" s="154" t="s">
        <v>752</v>
      </c>
      <c r="M21" s="154" t="s">
        <v>752</v>
      </c>
      <c r="N21" s="154" t="s">
        <v>752</v>
      </c>
      <c r="O21" s="155" t="s">
        <v>752</v>
      </c>
      <c r="P21" s="153" t="s">
        <v>752</v>
      </c>
      <c r="Q21" s="154" t="s">
        <v>752</v>
      </c>
      <c r="R21" s="63" t="s">
        <v>752</v>
      </c>
      <c r="S21" s="63" t="s">
        <v>752</v>
      </c>
      <c r="T21" s="63" t="s">
        <v>752</v>
      </c>
      <c r="U21" s="64" t="s">
        <v>752</v>
      </c>
      <c r="V21" s="50" t="s">
        <v>752</v>
      </c>
      <c r="W21" s="51" t="s">
        <v>752</v>
      </c>
      <c r="X21" s="51" t="s">
        <v>752</v>
      </c>
      <c r="Y21" s="51" t="s">
        <v>752</v>
      </c>
      <c r="Z21" s="51" t="s">
        <v>752</v>
      </c>
      <c r="AA21" s="52" t="s">
        <v>752</v>
      </c>
      <c r="AB21" s="50" t="s">
        <v>752</v>
      </c>
      <c r="AC21" s="51" t="s">
        <v>752</v>
      </c>
      <c r="AD21" s="51" t="s">
        <v>752</v>
      </c>
      <c r="AE21" s="51" t="s">
        <v>752</v>
      </c>
      <c r="AF21" s="51" t="s">
        <v>752</v>
      </c>
      <c r="AG21" s="52" t="s">
        <v>752</v>
      </c>
      <c r="AH21" s="53" t="s">
        <v>752</v>
      </c>
      <c r="AI21" s="54" t="s">
        <v>752</v>
      </c>
      <c r="AJ21" s="54" t="s">
        <v>752</v>
      </c>
      <c r="AK21" s="54" t="s">
        <v>752</v>
      </c>
      <c r="AL21" s="54" t="s">
        <v>752</v>
      </c>
      <c r="AN21" s="516"/>
      <c r="AO21" s="517"/>
      <c r="AP21" s="517"/>
      <c r="AQ21" s="517"/>
      <c r="AR21" s="517"/>
      <c r="AS21" s="517"/>
      <c r="AT21" s="522"/>
      <c r="AU21" s="523"/>
    </row>
    <row r="22" spans="2:47" ht="15.75" customHeight="1">
      <c r="B22" s="503"/>
      <c r="C22" s="503"/>
      <c r="D22" s="504"/>
      <c r="E22" s="477"/>
      <c r="F22" s="475"/>
      <c r="G22" s="475"/>
      <c r="H22" s="475"/>
      <c r="I22" s="475"/>
      <c r="J22" s="153" t="s">
        <v>752</v>
      </c>
      <c r="K22" s="154" t="s">
        <v>752</v>
      </c>
      <c r="L22" s="154" t="s">
        <v>752</v>
      </c>
      <c r="M22" s="154" t="s">
        <v>752</v>
      </c>
      <c r="N22" s="154" t="s">
        <v>752</v>
      </c>
      <c r="O22" s="155" t="s">
        <v>752</v>
      </c>
      <c r="P22" s="153" t="s">
        <v>752</v>
      </c>
      <c r="Q22" s="154" t="s">
        <v>752</v>
      </c>
      <c r="R22" s="63" t="s">
        <v>752</v>
      </c>
      <c r="S22" s="63" t="s">
        <v>752</v>
      </c>
      <c r="T22" s="63" t="s">
        <v>752</v>
      </c>
      <c r="U22" s="64" t="s">
        <v>752</v>
      </c>
      <c r="V22" s="50" t="s">
        <v>752</v>
      </c>
      <c r="W22" s="51" t="s">
        <v>752</v>
      </c>
      <c r="X22" s="51" t="s">
        <v>752</v>
      </c>
      <c r="Y22" s="51" t="s">
        <v>752</v>
      </c>
      <c r="Z22" s="51" t="s">
        <v>752</v>
      </c>
      <c r="AA22" s="52" t="s">
        <v>752</v>
      </c>
      <c r="AB22" s="50" t="s">
        <v>752</v>
      </c>
      <c r="AC22" s="51" t="s">
        <v>752</v>
      </c>
      <c r="AD22" s="51" t="s">
        <v>752</v>
      </c>
      <c r="AE22" s="51" t="s">
        <v>752</v>
      </c>
      <c r="AF22" s="51" t="s">
        <v>752</v>
      </c>
      <c r="AG22" s="52" t="s">
        <v>752</v>
      </c>
      <c r="AH22" s="53" t="s">
        <v>752</v>
      </c>
      <c r="AI22" s="54" t="s">
        <v>752</v>
      </c>
      <c r="AJ22" s="54" t="s">
        <v>752</v>
      </c>
      <c r="AK22" s="54" t="s">
        <v>752</v>
      </c>
      <c r="AL22" s="54" t="s">
        <v>752</v>
      </c>
      <c r="AN22" s="516"/>
      <c r="AO22" s="517"/>
      <c r="AP22" s="517"/>
      <c r="AQ22" s="517"/>
      <c r="AR22" s="517"/>
      <c r="AS22" s="517"/>
      <c r="AT22" s="522"/>
      <c r="AU22" s="523"/>
    </row>
    <row r="23" spans="2:47" ht="0.75" customHeight="1">
      <c r="B23" s="503"/>
      <c r="C23" s="503"/>
      <c r="D23" s="504"/>
      <c r="E23" s="477"/>
      <c r="F23" s="475"/>
      <c r="G23" s="475"/>
      <c r="H23" s="475"/>
      <c r="I23" s="475"/>
      <c r="J23" s="153" t="s">
        <v>752</v>
      </c>
      <c r="K23" s="154" t="s">
        <v>752</v>
      </c>
      <c r="L23" s="154" t="s">
        <v>752</v>
      </c>
      <c r="M23" s="154" t="s">
        <v>752</v>
      </c>
      <c r="N23" s="154" t="s">
        <v>752</v>
      </c>
      <c r="O23" s="155" t="s">
        <v>752</v>
      </c>
      <c r="P23" s="153" t="s">
        <v>752</v>
      </c>
      <c r="Q23" s="154" t="s">
        <v>752</v>
      </c>
      <c r="R23" s="63" t="s">
        <v>752</v>
      </c>
      <c r="S23" s="63" t="s">
        <v>752</v>
      </c>
      <c r="T23" s="63" t="s">
        <v>752</v>
      </c>
      <c r="U23" s="64" t="s">
        <v>752</v>
      </c>
      <c r="V23" s="50" t="s">
        <v>752</v>
      </c>
      <c r="W23" s="51" t="s">
        <v>752</v>
      </c>
      <c r="X23" s="51" t="s">
        <v>752</v>
      </c>
      <c r="Y23" s="51" t="s">
        <v>752</v>
      </c>
      <c r="Z23" s="51" t="s">
        <v>752</v>
      </c>
      <c r="AA23" s="52" t="s">
        <v>752</v>
      </c>
      <c r="AB23" s="50" t="s">
        <v>752</v>
      </c>
      <c r="AC23" s="51" t="s">
        <v>752</v>
      </c>
      <c r="AD23" s="51" t="s">
        <v>752</v>
      </c>
      <c r="AE23" s="51" t="s">
        <v>752</v>
      </c>
      <c r="AF23" s="51" t="s">
        <v>752</v>
      </c>
      <c r="AG23" s="52" t="s">
        <v>752</v>
      </c>
      <c r="AH23" s="53" t="s">
        <v>752</v>
      </c>
      <c r="AI23" s="54" t="s">
        <v>752</v>
      </c>
      <c r="AJ23" s="54" t="s">
        <v>752</v>
      </c>
      <c r="AK23" s="54" t="s">
        <v>752</v>
      </c>
      <c r="AL23" s="54" t="s">
        <v>752</v>
      </c>
      <c r="AN23" s="516"/>
      <c r="AO23" s="517"/>
      <c r="AP23" s="517"/>
      <c r="AQ23" s="517"/>
      <c r="AR23" s="517"/>
      <c r="AS23" s="517"/>
      <c r="AT23" s="522"/>
      <c r="AU23" s="523"/>
    </row>
    <row r="24" spans="2:47" ht="15.75" hidden="1" customHeight="1">
      <c r="B24" s="503"/>
      <c r="C24" s="503"/>
      <c r="D24" s="504"/>
      <c r="E24" s="477"/>
      <c r="F24" s="475"/>
      <c r="G24" s="475"/>
      <c r="H24" s="475"/>
      <c r="I24" s="475"/>
      <c r="J24" s="153" t="s">
        <v>752</v>
      </c>
      <c r="K24" s="154" t="s">
        <v>752</v>
      </c>
      <c r="L24" s="154" t="s">
        <v>752</v>
      </c>
      <c r="M24" s="154" t="s">
        <v>752</v>
      </c>
      <c r="N24" s="154" t="s">
        <v>752</v>
      </c>
      <c r="O24" s="155" t="s">
        <v>752</v>
      </c>
      <c r="P24" s="153" t="s">
        <v>752</v>
      </c>
      <c r="Q24" s="154" t="s">
        <v>752</v>
      </c>
      <c r="R24" s="63" t="s">
        <v>752</v>
      </c>
      <c r="S24" s="63" t="s">
        <v>752</v>
      </c>
      <c r="T24" s="63" t="s">
        <v>752</v>
      </c>
      <c r="U24" s="64" t="s">
        <v>752</v>
      </c>
      <c r="V24" s="50" t="s">
        <v>752</v>
      </c>
      <c r="W24" s="51" t="s">
        <v>752</v>
      </c>
      <c r="X24" s="51" t="s">
        <v>752</v>
      </c>
      <c r="Y24" s="51" t="s">
        <v>752</v>
      </c>
      <c r="Z24" s="51" t="s">
        <v>752</v>
      </c>
      <c r="AA24" s="52" t="s">
        <v>752</v>
      </c>
      <c r="AB24" s="50" t="s">
        <v>752</v>
      </c>
      <c r="AC24" s="51" t="s">
        <v>752</v>
      </c>
      <c r="AD24" s="51" t="s">
        <v>752</v>
      </c>
      <c r="AE24" s="51" t="s">
        <v>752</v>
      </c>
      <c r="AF24" s="51" t="s">
        <v>752</v>
      </c>
      <c r="AG24" s="52" t="s">
        <v>752</v>
      </c>
      <c r="AH24" s="53" t="s">
        <v>752</v>
      </c>
      <c r="AI24" s="54" t="s">
        <v>752</v>
      </c>
      <c r="AJ24" s="54" t="s">
        <v>752</v>
      </c>
      <c r="AK24" s="54" t="s">
        <v>752</v>
      </c>
      <c r="AL24" s="54" t="s">
        <v>752</v>
      </c>
      <c r="AN24" s="516"/>
      <c r="AO24" s="517"/>
      <c r="AP24" s="517"/>
      <c r="AQ24" s="517"/>
      <c r="AR24" s="517"/>
      <c r="AS24" s="517"/>
      <c r="AT24" s="522"/>
      <c r="AU24" s="523"/>
    </row>
    <row r="25" spans="2:47" ht="15.75" hidden="1" customHeight="1" thickBot="1">
      <c r="B25" s="503"/>
      <c r="C25" s="503"/>
      <c r="D25" s="504"/>
      <c r="E25" s="477"/>
      <c r="F25" s="475"/>
      <c r="G25" s="475"/>
      <c r="H25" s="475"/>
      <c r="I25" s="475"/>
      <c r="J25" s="153" t="s">
        <v>752</v>
      </c>
      <c r="K25" s="154" t="s">
        <v>752</v>
      </c>
      <c r="L25" s="154" t="s">
        <v>752</v>
      </c>
      <c r="M25" s="154" t="s">
        <v>752</v>
      </c>
      <c r="N25" s="154" t="s">
        <v>752</v>
      </c>
      <c r="O25" s="155" t="s">
        <v>752</v>
      </c>
      <c r="P25" s="153" t="s">
        <v>752</v>
      </c>
      <c r="Q25" s="154" t="s">
        <v>752</v>
      </c>
      <c r="R25" s="63" t="s">
        <v>752</v>
      </c>
      <c r="S25" s="63" t="s">
        <v>752</v>
      </c>
      <c r="T25" s="63" t="s">
        <v>752</v>
      </c>
      <c r="U25" s="64" t="s">
        <v>752</v>
      </c>
      <c r="V25" s="50" t="s">
        <v>752</v>
      </c>
      <c r="W25" s="51" t="s">
        <v>752</v>
      </c>
      <c r="X25" s="51" t="s">
        <v>752</v>
      </c>
      <c r="Y25" s="51" t="s">
        <v>752</v>
      </c>
      <c r="Z25" s="51" t="s">
        <v>752</v>
      </c>
      <c r="AA25" s="52" t="s">
        <v>752</v>
      </c>
      <c r="AB25" s="50" t="s">
        <v>752</v>
      </c>
      <c r="AC25" s="51" t="s">
        <v>752</v>
      </c>
      <c r="AD25" s="51" t="s">
        <v>752</v>
      </c>
      <c r="AE25" s="51" t="s">
        <v>752</v>
      </c>
      <c r="AF25" s="51" t="s">
        <v>752</v>
      </c>
      <c r="AG25" s="52" t="s">
        <v>752</v>
      </c>
      <c r="AH25" s="53" t="s">
        <v>752</v>
      </c>
      <c r="AI25" s="54" t="s">
        <v>752</v>
      </c>
      <c r="AJ25" s="54" t="s">
        <v>752</v>
      </c>
      <c r="AK25" s="54" t="s">
        <v>752</v>
      </c>
      <c r="AL25" s="54" t="s">
        <v>752</v>
      </c>
      <c r="AN25" s="516"/>
      <c r="AO25" s="517"/>
      <c r="AP25" s="517"/>
      <c r="AQ25" s="517"/>
      <c r="AR25" s="517"/>
      <c r="AS25" s="517"/>
      <c r="AT25" s="522"/>
      <c r="AU25" s="523"/>
    </row>
    <row r="26" spans="2:47" ht="15.75" hidden="1" customHeight="1" thickBot="1">
      <c r="B26" s="503"/>
      <c r="C26" s="503"/>
      <c r="D26" s="504"/>
      <c r="E26" s="477"/>
      <c r="F26" s="475"/>
      <c r="G26" s="475"/>
      <c r="H26" s="475"/>
      <c r="I26" s="475"/>
      <c r="J26" s="153" t="s">
        <v>752</v>
      </c>
      <c r="K26" s="154" t="s">
        <v>752</v>
      </c>
      <c r="L26" s="154" t="s">
        <v>752</v>
      </c>
      <c r="M26" s="154" t="s">
        <v>752</v>
      </c>
      <c r="N26" s="154" t="s">
        <v>752</v>
      </c>
      <c r="O26" s="155" t="s">
        <v>752</v>
      </c>
      <c r="P26" s="153" t="s">
        <v>752</v>
      </c>
      <c r="Q26" s="154" t="s">
        <v>752</v>
      </c>
      <c r="R26" s="63" t="s">
        <v>752</v>
      </c>
      <c r="S26" s="63" t="s">
        <v>752</v>
      </c>
      <c r="T26" s="63" t="s">
        <v>752</v>
      </c>
      <c r="U26" s="64" t="s">
        <v>752</v>
      </c>
      <c r="V26" s="50" t="s">
        <v>752</v>
      </c>
      <c r="W26" s="51" t="s">
        <v>752</v>
      </c>
      <c r="X26" s="51" t="s">
        <v>752</v>
      </c>
      <c r="Y26" s="51" t="s">
        <v>752</v>
      </c>
      <c r="Z26" s="51" t="s">
        <v>752</v>
      </c>
      <c r="AA26" s="52" t="s">
        <v>752</v>
      </c>
      <c r="AB26" s="50" t="s">
        <v>752</v>
      </c>
      <c r="AC26" s="51" t="s">
        <v>752</v>
      </c>
      <c r="AD26" s="51" t="s">
        <v>752</v>
      </c>
      <c r="AE26" s="51" t="s">
        <v>752</v>
      </c>
      <c r="AF26" s="51" t="s">
        <v>752</v>
      </c>
      <c r="AG26" s="52" t="s">
        <v>752</v>
      </c>
      <c r="AH26" s="53" t="s">
        <v>752</v>
      </c>
      <c r="AI26" s="54" t="s">
        <v>752</v>
      </c>
      <c r="AJ26" s="54" t="s">
        <v>752</v>
      </c>
      <c r="AK26" s="54" t="s">
        <v>752</v>
      </c>
      <c r="AL26" s="54" t="s">
        <v>752</v>
      </c>
      <c r="AN26" s="516"/>
      <c r="AO26" s="517"/>
      <c r="AP26" s="517"/>
      <c r="AQ26" s="517"/>
      <c r="AR26" s="517"/>
      <c r="AS26" s="517"/>
      <c r="AT26" s="522"/>
      <c r="AU26" s="523"/>
    </row>
    <row r="27" spans="2:47" ht="21" customHeight="1" thickBot="1">
      <c r="B27" s="503"/>
      <c r="C27" s="503"/>
      <c r="D27" s="504"/>
      <c r="E27" s="478"/>
      <c r="F27" s="479"/>
      <c r="G27" s="479"/>
      <c r="H27" s="479"/>
      <c r="I27" s="479"/>
      <c r="J27" s="156" t="s">
        <v>752</v>
      </c>
      <c r="K27" s="157" t="s">
        <v>752</v>
      </c>
      <c r="L27" s="157" t="s">
        <v>752</v>
      </c>
      <c r="M27" s="157" t="s">
        <v>752</v>
      </c>
      <c r="N27" s="157" t="s">
        <v>752</v>
      </c>
      <c r="O27" s="158" t="s">
        <v>752</v>
      </c>
      <c r="P27" s="156" t="s">
        <v>752</v>
      </c>
      <c r="Q27" s="157" t="s">
        <v>752</v>
      </c>
      <c r="R27" s="66" t="s">
        <v>752</v>
      </c>
      <c r="S27" s="66" t="s">
        <v>752</v>
      </c>
      <c r="T27" s="66" t="s">
        <v>752</v>
      </c>
      <c r="U27" s="67" t="s">
        <v>752</v>
      </c>
      <c r="V27" s="55" t="s">
        <v>752</v>
      </c>
      <c r="W27" s="56" t="s">
        <v>752</v>
      </c>
      <c r="X27" s="56" t="s">
        <v>752</v>
      </c>
      <c r="Y27" s="56" t="s">
        <v>752</v>
      </c>
      <c r="Z27" s="56" t="s">
        <v>752</v>
      </c>
      <c r="AA27" s="57" t="s">
        <v>752</v>
      </c>
      <c r="AB27" s="55" t="s">
        <v>752</v>
      </c>
      <c r="AC27" s="56" t="s">
        <v>752</v>
      </c>
      <c r="AD27" s="56" t="s">
        <v>752</v>
      </c>
      <c r="AE27" s="56" t="s">
        <v>752</v>
      </c>
      <c r="AF27" s="56" t="s">
        <v>752</v>
      </c>
      <c r="AG27" s="57" t="s">
        <v>752</v>
      </c>
      <c r="AH27" s="58" t="s">
        <v>752</v>
      </c>
      <c r="AI27" s="59" t="s">
        <v>752</v>
      </c>
      <c r="AJ27" s="59" t="s">
        <v>752</v>
      </c>
      <c r="AK27" s="59" t="s">
        <v>752</v>
      </c>
      <c r="AL27" s="59" t="s">
        <v>752</v>
      </c>
      <c r="AN27" s="518"/>
      <c r="AO27" s="519"/>
      <c r="AP27" s="519"/>
      <c r="AQ27" s="519"/>
      <c r="AR27" s="519"/>
      <c r="AS27" s="519"/>
      <c r="AT27" s="524"/>
      <c r="AU27" s="525"/>
    </row>
    <row r="28" spans="2:47" ht="15.75" customHeight="1">
      <c r="B28" s="503"/>
      <c r="C28" s="503"/>
      <c r="D28" s="504"/>
      <c r="E28" s="471" t="s">
        <v>758</v>
      </c>
      <c r="F28" s="472"/>
      <c r="G28" s="472"/>
      <c r="H28" s="472"/>
      <c r="I28" s="473"/>
      <c r="J28" s="150" t="s">
        <v>752</v>
      </c>
      <c r="K28" s="151" t="s">
        <v>752</v>
      </c>
      <c r="L28" s="151" t="s">
        <v>752</v>
      </c>
      <c r="M28" s="151" t="s">
        <v>752</v>
      </c>
      <c r="N28" s="151" t="s">
        <v>752</v>
      </c>
      <c r="O28" s="152" t="s">
        <v>752</v>
      </c>
      <c r="P28" s="150" t="s">
        <v>752</v>
      </c>
      <c r="Q28" s="151" t="s">
        <v>752</v>
      </c>
      <c r="R28" s="151" t="s">
        <v>752</v>
      </c>
      <c r="S28" s="151" t="s">
        <v>752</v>
      </c>
      <c r="T28" s="151" t="s">
        <v>752</v>
      </c>
      <c r="U28" s="152" t="s">
        <v>752</v>
      </c>
      <c r="V28" s="150" t="s">
        <v>752</v>
      </c>
      <c r="W28" s="151" t="s">
        <v>752</v>
      </c>
      <c r="X28" s="60" t="s">
        <v>752</v>
      </c>
      <c r="Y28" s="60" t="s">
        <v>752</v>
      </c>
      <c r="Z28" s="60" t="s">
        <v>752</v>
      </c>
      <c r="AA28" s="61" t="s">
        <v>752</v>
      </c>
      <c r="AB28" s="45" t="s">
        <v>752</v>
      </c>
      <c r="AC28" s="46" t="s">
        <v>752</v>
      </c>
      <c r="AD28" s="46" t="s">
        <v>752</v>
      </c>
      <c r="AE28" s="46" t="s">
        <v>752</v>
      </c>
      <c r="AF28" s="46" t="s">
        <v>752</v>
      </c>
      <c r="AG28" s="47" t="s">
        <v>752</v>
      </c>
      <c r="AH28" s="48" t="s">
        <v>752</v>
      </c>
      <c r="AI28" s="49" t="s">
        <v>752</v>
      </c>
      <c r="AJ28" s="49" t="s">
        <v>752</v>
      </c>
      <c r="AK28" s="49" t="s">
        <v>752</v>
      </c>
      <c r="AL28" s="49" t="s">
        <v>752</v>
      </c>
      <c r="AN28" s="481" t="s">
        <v>759</v>
      </c>
      <c r="AO28" s="482"/>
      <c r="AP28" s="482"/>
      <c r="AQ28" s="482"/>
      <c r="AR28" s="482"/>
      <c r="AS28" s="482"/>
      <c r="AT28" s="489" t="s">
        <v>760</v>
      </c>
      <c r="AU28" s="489"/>
    </row>
    <row r="29" spans="2:47" ht="15.6">
      <c r="B29" s="503"/>
      <c r="C29" s="503"/>
      <c r="D29" s="504"/>
      <c r="E29" s="474"/>
      <c r="F29" s="475"/>
      <c r="G29" s="475"/>
      <c r="H29" s="475"/>
      <c r="I29" s="476"/>
      <c r="J29" s="153" t="s">
        <v>752</v>
      </c>
      <c r="K29" s="154" t="s">
        <v>752</v>
      </c>
      <c r="L29" s="154" t="s">
        <v>752</v>
      </c>
      <c r="M29" s="154" t="s">
        <v>752</v>
      </c>
      <c r="N29" s="154" t="s">
        <v>752</v>
      </c>
      <c r="O29" s="155" t="s">
        <v>752</v>
      </c>
      <c r="P29" s="153" t="s">
        <v>752</v>
      </c>
      <c r="Q29" s="154" t="s">
        <v>752</v>
      </c>
      <c r="R29" s="154" t="s">
        <v>752</v>
      </c>
      <c r="S29" s="154" t="s">
        <v>752</v>
      </c>
      <c r="T29" s="154" t="s">
        <v>752</v>
      </c>
      <c r="U29" s="155" t="s">
        <v>752</v>
      </c>
      <c r="V29" s="153" t="s">
        <v>752</v>
      </c>
      <c r="W29" s="154" t="s">
        <v>752</v>
      </c>
      <c r="X29" s="63" t="s">
        <v>752</v>
      </c>
      <c r="Y29" s="63" t="s">
        <v>752</v>
      </c>
      <c r="Z29" s="63" t="s">
        <v>752</v>
      </c>
      <c r="AA29" s="64" t="s">
        <v>752</v>
      </c>
      <c r="AB29" s="50" t="s">
        <v>752</v>
      </c>
      <c r="AC29" s="51" t="s">
        <v>752</v>
      </c>
      <c r="AD29" s="51" t="s">
        <v>752</v>
      </c>
      <c r="AE29" s="51" t="s">
        <v>752</v>
      </c>
      <c r="AF29" s="51" t="s">
        <v>752</v>
      </c>
      <c r="AG29" s="52" t="s">
        <v>752</v>
      </c>
      <c r="AH29" s="53" t="s">
        <v>752</v>
      </c>
      <c r="AI29" s="54" t="s">
        <v>752</v>
      </c>
      <c r="AJ29" s="54" t="s">
        <v>752</v>
      </c>
      <c r="AK29" s="54" t="s">
        <v>752</v>
      </c>
      <c r="AL29" s="54" t="s">
        <v>752</v>
      </c>
      <c r="AN29" s="483"/>
      <c r="AO29" s="484"/>
      <c r="AP29" s="484"/>
      <c r="AQ29" s="484"/>
      <c r="AR29" s="484"/>
      <c r="AS29" s="484"/>
      <c r="AT29" s="489"/>
      <c r="AU29" s="489"/>
    </row>
    <row r="30" spans="2:47" ht="15.6">
      <c r="B30" s="503"/>
      <c r="C30" s="503"/>
      <c r="D30" s="504"/>
      <c r="E30" s="477"/>
      <c r="F30" s="475"/>
      <c r="G30" s="475"/>
      <c r="H30" s="475"/>
      <c r="I30" s="476"/>
      <c r="J30" s="153" t="s">
        <v>752</v>
      </c>
      <c r="K30" s="154" t="s">
        <v>752</v>
      </c>
      <c r="L30" s="154" t="s">
        <v>752</v>
      </c>
      <c r="M30" s="154" t="s">
        <v>752</v>
      </c>
      <c r="N30" s="154" t="s">
        <v>752</v>
      </c>
      <c r="O30" s="155" t="s">
        <v>752</v>
      </c>
      <c r="P30" s="153" t="s">
        <v>752</v>
      </c>
      <c r="Q30" s="154" t="s">
        <v>752</v>
      </c>
      <c r="R30" s="154" t="s">
        <v>752</v>
      </c>
      <c r="S30" s="154" t="s">
        <v>752</v>
      </c>
      <c r="T30" s="154" t="s">
        <v>752</v>
      </c>
      <c r="U30" s="155" t="s">
        <v>752</v>
      </c>
      <c r="V30" s="153" t="s">
        <v>752</v>
      </c>
      <c r="W30" s="154" t="s">
        <v>752</v>
      </c>
      <c r="X30" s="63" t="s">
        <v>752</v>
      </c>
      <c r="Y30" s="63" t="s">
        <v>752</v>
      </c>
      <c r="Z30" s="63" t="s">
        <v>752</v>
      </c>
      <c r="AA30" s="64" t="s">
        <v>752</v>
      </c>
      <c r="AB30" s="50" t="s">
        <v>752</v>
      </c>
      <c r="AC30" s="51" t="s">
        <v>752</v>
      </c>
      <c r="AD30" s="51" t="s">
        <v>752</v>
      </c>
      <c r="AE30" s="51" t="s">
        <v>752</v>
      </c>
      <c r="AF30" s="51" t="s">
        <v>752</v>
      </c>
      <c r="AG30" s="52" t="s">
        <v>752</v>
      </c>
      <c r="AH30" s="53" t="s">
        <v>752</v>
      </c>
      <c r="AI30" s="54" t="s">
        <v>752</v>
      </c>
      <c r="AJ30" s="54" t="s">
        <v>752</v>
      </c>
      <c r="AK30" s="54" t="s">
        <v>752</v>
      </c>
      <c r="AL30" s="54" t="s">
        <v>752</v>
      </c>
      <c r="AN30" s="483"/>
      <c r="AO30" s="484"/>
      <c r="AP30" s="484"/>
      <c r="AQ30" s="484"/>
      <c r="AR30" s="484"/>
      <c r="AS30" s="484"/>
      <c r="AT30" s="489"/>
      <c r="AU30" s="489"/>
    </row>
    <row r="31" spans="2:47" ht="15.6">
      <c r="B31" s="503"/>
      <c r="C31" s="503"/>
      <c r="D31" s="504"/>
      <c r="E31" s="477"/>
      <c r="F31" s="475"/>
      <c r="G31" s="475"/>
      <c r="H31" s="475"/>
      <c r="I31" s="476"/>
      <c r="J31" s="153" t="s">
        <v>752</v>
      </c>
      <c r="K31" s="154" t="s">
        <v>752</v>
      </c>
      <c r="L31" s="154" t="s">
        <v>752</v>
      </c>
      <c r="M31" s="154" t="s">
        <v>752</v>
      </c>
      <c r="N31" s="154" t="s">
        <v>752</v>
      </c>
      <c r="O31" s="155" t="s">
        <v>752</v>
      </c>
      <c r="P31" s="153" t="s">
        <v>752</v>
      </c>
      <c r="Q31" s="154" t="s">
        <v>752</v>
      </c>
      <c r="R31" s="154" t="s">
        <v>752</v>
      </c>
      <c r="S31" s="154" t="s">
        <v>752</v>
      </c>
      <c r="T31" s="154" t="s">
        <v>752</v>
      </c>
      <c r="U31" s="155" t="s">
        <v>752</v>
      </c>
      <c r="V31" s="153" t="s">
        <v>752</v>
      </c>
      <c r="W31" s="154" t="s">
        <v>752</v>
      </c>
      <c r="X31" s="63" t="s">
        <v>752</v>
      </c>
      <c r="Y31" s="63" t="s">
        <v>752</v>
      </c>
      <c r="Z31" s="63" t="s">
        <v>752</v>
      </c>
      <c r="AA31" s="64" t="s">
        <v>752</v>
      </c>
      <c r="AB31" s="50" t="s">
        <v>752</v>
      </c>
      <c r="AC31" s="51" t="s">
        <v>752</v>
      </c>
      <c r="AD31" s="51" t="s">
        <v>752</v>
      </c>
      <c r="AE31" s="51" t="s">
        <v>752</v>
      </c>
      <c r="AF31" s="51" t="s">
        <v>752</v>
      </c>
      <c r="AG31" s="52" t="s">
        <v>752</v>
      </c>
      <c r="AH31" s="53" t="s">
        <v>752</v>
      </c>
      <c r="AI31" s="54" t="s">
        <v>752</v>
      </c>
      <c r="AJ31" s="54" t="s">
        <v>752</v>
      </c>
      <c r="AK31" s="54" t="s">
        <v>752</v>
      </c>
      <c r="AL31" s="54" t="s">
        <v>752</v>
      </c>
      <c r="AN31" s="483"/>
      <c r="AO31" s="484"/>
      <c r="AP31" s="484"/>
      <c r="AQ31" s="484"/>
      <c r="AR31" s="484"/>
      <c r="AS31" s="484"/>
      <c r="AT31" s="489"/>
      <c r="AU31" s="489"/>
    </row>
    <row r="32" spans="2:47" ht="15.6">
      <c r="B32" s="503"/>
      <c r="C32" s="503"/>
      <c r="D32" s="504"/>
      <c r="E32" s="477"/>
      <c r="F32" s="475"/>
      <c r="G32" s="475"/>
      <c r="H32" s="475"/>
      <c r="I32" s="476"/>
      <c r="J32" s="153" t="s">
        <v>752</v>
      </c>
      <c r="K32" s="154" t="s">
        <v>752</v>
      </c>
      <c r="L32" s="154" t="s">
        <v>752</v>
      </c>
      <c r="M32" s="154" t="s">
        <v>752</v>
      </c>
      <c r="N32" s="154" t="s">
        <v>752</v>
      </c>
      <c r="O32" s="155" t="s">
        <v>752</v>
      </c>
      <c r="P32" s="153" t="s">
        <v>752</v>
      </c>
      <c r="Q32" s="154" t="s">
        <v>752</v>
      </c>
      <c r="R32" s="154" t="s">
        <v>752</v>
      </c>
      <c r="S32" s="154" t="s">
        <v>752</v>
      </c>
      <c r="T32" s="154" t="s">
        <v>752</v>
      </c>
      <c r="U32" s="155" t="s">
        <v>752</v>
      </c>
      <c r="V32" s="153" t="s">
        <v>752</v>
      </c>
      <c r="W32" s="154" t="s">
        <v>752</v>
      </c>
      <c r="X32" s="63" t="s">
        <v>752</v>
      </c>
      <c r="Y32" s="63" t="s">
        <v>752</v>
      </c>
      <c r="Z32" s="63" t="s">
        <v>752</v>
      </c>
      <c r="AA32" s="64" t="s">
        <v>752</v>
      </c>
      <c r="AB32" s="50" t="s">
        <v>752</v>
      </c>
      <c r="AC32" s="51" t="s">
        <v>752</v>
      </c>
      <c r="AD32" s="51" t="s">
        <v>752</v>
      </c>
      <c r="AE32" s="51" t="s">
        <v>752</v>
      </c>
      <c r="AF32" s="51" t="s">
        <v>752</v>
      </c>
      <c r="AG32" s="52" t="s">
        <v>752</v>
      </c>
      <c r="AH32" s="53" t="s">
        <v>752</v>
      </c>
      <c r="AI32" s="54" t="s">
        <v>752</v>
      </c>
      <c r="AJ32" s="54" t="s">
        <v>752</v>
      </c>
      <c r="AK32" s="54" t="s">
        <v>752</v>
      </c>
      <c r="AL32" s="54" t="s">
        <v>752</v>
      </c>
      <c r="AN32" s="483"/>
      <c r="AO32" s="484"/>
      <c r="AP32" s="484"/>
      <c r="AQ32" s="484"/>
      <c r="AR32" s="484"/>
      <c r="AS32" s="484"/>
      <c r="AT32" s="489"/>
      <c r="AU32" s="489"/>
    </row>
    <row r="33" spans="2:47" ht="15.6">
      <c r="B33" s="503"/>
      <c r="C33" s="503"/>
      <c r="D33" s="504"/>
      <c r="E33" s="477"/>
      <c r="F33" s="475"/>
      <c r="G33" s="475"/>
      <c r="H33" s="475"/>
      <c r="I33" s="476"/>
      <c r="J33" s="153" t="s">
        <v>752</v>
      </c>
      <c r="K33" s="154" t="s">
        <v>752</v>
      </c>
      <c r="L33" s="154" t="s">
        <v>752</v>
      </c>
      <c r="M33" s="154" t="s">
        <v>752</v>
      </c>
      <c r="N33" s="154" t="s">
        <v>752</v>
      </c>
      <c r="O33" s="155" t="s">
        <v>752</v>
      </c>
      <c r="P33" s="153" t="s">
        <v>752</v>
      </c>
      <c r="Q33" s="154" t="s">
        <v>752</v>
      </c>
      <c r="R33" s="154" t="s">
        <v>752</v>
      </c>
      <c r="S33" s="154" t="s">
        <v>752</v>
      </c>
      <c r="T33" s="154" t="s">
        <v>752</v>
      </c>
      <c r="U33" s="155" t="s">
        <v>752</v>
      </c>
      <c r="V33" s="153" t="s">
        <v>752</v>
      </c>
      <c r="W33" s="154" t="s">
        <v>752</v>
      </c>
      <c r="X33" s="63" t="s">
        <v>752</v>
      </c>
      <c r="Y33" s="63" t="s">
        <v>752</v>
      </c>
      <c r="Z33" s="63" t="s">
        <v>752</v>
      </c>
      <c r="AA33" s="64" t="s">
        <v>752</v>
      </c>
      <c r="AB33" s="50" t="s">
        <v>752</v>
      </c>
      <c r="AC33" s="51" t="s">
        <v>752</v>
      </c>
      <c r="AD33" s="51" t="s">
        <v>752</v>
      </c>
      <c r="AE33" s="51" t="s">
        <v>752</v>
      </c>
      <c r="AF33" s="51" t="s">
        <v>752</v>
      </c>
      <c r="AG33" s="52" t="s">
        <v>752</v>
      </c>
      <c r="AH33" s="53" t="s">
        <v>752</v>
      </c>
      <c r="AI33" s="54" t="s">
        <v>752</v>
      </c>
      <c r="AJ33" s="54" t="s">
        <v>752</v>
      </c>
      <c r="AK33" s="54" t="s">
        <v>752</v>
      </c>
      <c r="AL33" s="54" t="s">
        <v>752</v>
      </c>
      <c r="AN33" s="483"/>
      <c r="AO33" s="484"/>
      <c r="AP33" s="484"/>
      <c r="AQ33" s="484"/>
      <c r="AR33" s="484"/>
      <c r="AS33" s="484"/>
      <c r="AT33" s="489"/>
      <c r="AU33" s="489"/>
    </row>
    <row r="34" spans="2:47" ht="15.6">
      <c r="B34" s="503"/>
      <c r="C34" s="503"/>
      <c r="D34" s="504"/>
      <c r="E34" s="477"/>
      <c r="F34" s="475"/>
      <c r="G34" s="475"/>
      <c r="H34" s="475"/>
      <c r="I34" s="476"/>
      <c r="J34" s="153" t="s">
        <v>752</v>
      </c>
      <c r="K34" s="154" t="s">
        <v>752</v>
      </c>
      <c r="L34" s="154" t="s">
        <v>752</v>
      </c>
      <c r="M34" s="154" t="s">
        <v>752</v>
      </c>
      <c r="N34" s="154" t="s">
        <v>752</v>
      </c>
      <c r="O34" s="155" t="s">
        <v>752</v>
      </c>
      <c r="P34" s="153" t="s">
        <v>752</v>
      </c>
      <c r="Q34" s="154" t="s">
        <v>752</v>
      </c>
      <c r="R34" s="154" t="s">
        <v>752</v>
      </c>
      <c r="S34" s="154" t="s">
        <v>752</v>
      </c>
      <c r="T34" s="154" t="s">
        <v>752</v>
      </c>
      <c r="U34" s="155" t="s">
        <v>752</v>
      </c>
      <c r="V34" s="153" t="s">
        <v>752</v>
      </c>
      <c r="W34" s="154" t="s">
        <v>752</v>
      </c>
      <c r="X34" s="63" t="s">
        <v>752</v>
      </c>
      <c r="Y34" s="63" t="s">
        <v>752</v>
      </c>
      <c r="Z34" s="63" t="s">
        <v>752</v>
      </c>
      <c r="AA34" s="64" t="s">
        <v>752</v>
      </c>
      <c r="AB34" s="50" t="s">
        <v>752</v>
      </c>
      <c r="AC34" s="51" t="s">
        <v>752</v>
      </c>
      <c r="AD34" s="51" t="s">
        <v>752</v>
      </c>
      <c r="AE34" s="51" t="s">
        <v>752</v>
      </c>
      <c r="AF34" s="51" t="s">
        <v>752</v>
      </c>
      <c r="AG34" s="52" t="s">
        <v>752</v>
      </c>
      <c r="AH34" s="53" t="s">
        <v>752</v>
      </c>
      <c r="AI34" s="54" t="s">
        <v>752</v>
      </c>
      <c r="AJ34" s="54" t="s">
        <v>752</v>
      </c>
      <c r="AK34" s="54" t="s">
        <v>752</v>
      </c>
      <c r="AL34" s="54" t="s">
        <v>752</v>
      </c>
      <c r="AN34" s="483"/>
      <c r="AO34" s="484"/>
      <c r="AP34" s="484"/>
      <c r="AQ34" s="484"/>
      <c r="AR34" s="484"/>
      <c r="AS34" s="484"/>
      <c r="AT34" s="489"/>
      <c r="AU34" s="489"/>
    </row>
    <row r="35" spans="2:47" ht="6" customHeight="1" thickBot="1">
      <c r="B35" s="503"/>
      <c r="C35" s="503"/>
      <c r="D35" s="504"/>
      <c r="E35" s="477"/>
      <c r="F35" s="475"/>
      <c r="G35" s="475"/>
      <c r="H35" s="475"/>
      <c r="I35" s="476"/>
      <c r="J35" s="153" t="s">
        <v>752</v>
      </c>
      <c r="K35" s="154" t="s">
        <v>752</v>
      </c>
      <c r="L35" s="154" t="s">
        <v>752</v>
      </c>
      <c r="M35" s="154" t="s">
        <v>752</v>
      </c>
      <c r="N35" s="154" t="s">
        <v>752</v>
      </c>
      <c r="O35" s="155" t="s">
        <v>752</v>
      </c>
      <c r="P35" s="153" t="s">
        <v>752</v>
      </c>
      <c r="Q35" s="154" t="s">
        <v>752</v>
      </c>
      <c r="R35" s="154" t="s">
        <v>752</v>
      </c>
      <c r="S35" s="154" t="s">
        <v>752</v>
      </c>
      <c r="T35" s="154" t="s">
        <v>752</v>
      </c>
      <c r="U35" s="155" t="s">
        <v>752</v>
      </c>
      <c r="V35" s="153" t="s">
        <v>752</v>
      </c>
      <c r="W35" s="154" t="s">
        <v>752</v>
      </c>
      <c r="X35" s="63" t="s">
        <v>752</v>
      </c>
      <c r="Y35" s="63" t="s">
        <v>752</v>
      </c>
      <c r="Z35" s="63" t="s">
        <v>752</v>
      </c>
      <c r="AA35" s="64" t="s">
        <v>752</v>
      </c>
      <c r="AB35" s="50" t="s">
        <v>752</v>
      </c>
      <c r="AC35" s="51" t="s">
        <v>752</v>
      </c>
      <c r="AD35" s="51" t="s">
        <v>752</v>
      </c>
      <c r="AE35" s="51" t="s">
        <v>752</v>
      </c>
      <c r="AF35" s="51" t="s">
        <v>752</v>
      </c>
      <c r="AG35" s="52" t="s">
        <v>752</v>
      </c>
      <c r="AH35" s="53" t="s">
        <v>752</v>
      </c>
      <c r="AI35" s="54" t="s">
        <v>752</v>
      </c>
      <c r="AJ35" s="54" t="s">
        <v>752</v>
      </c>
      <c r="AK35" s="54" t="s">
        <v>752</v>
      </c>
      <c r="AL35" s="54" t="s">
        <v>752</v>
      </c>
      <c r="AN35" s="483"/>
      <c r="AO35" s="484"/>
      <c r="AP35" s="484"/>
      <c r="AQ35" s="484"/>
      <c r="AR35" s="484"/>
      <c r="AS35" s="484"/>
      <c r="AT35" s="489"/>
      <c r="AU35" s="489"/>
    </row>
    <row r="36" spans="2:47" ht="16.2" hidden="1" thickBot="1">
      <c r="B36" s="503"/>
      <c r="C36" s="503"/>
      <c r="D36" s="504"/>
      <c r="E36" s="477"/>
      <c r="F36" s="475"/>
      <c r="G36" s="475"/>
      <c r="H36" s="475"/>
      <c r="I36" s="476"/>
      <c r="J36" s="62" t="s">
        <v>752</v>
      </c>
      <c r="K36" s="63" t="s">
        <v>752</v>
      </c>
      <c r="L36" s="63" t="s">
        <v>752</v>
      </c>
      <c r="M36" s="63" t="s">
        <v>752</v>
      </c>
      <c r="N36" s="63" t="s">
        <v>752</v>
      </c>
      <c r="O36" s="64" t="s">
        <v>752</v>
      </c>
      <c r="P36" s="62" t="s">
        <v>752</v>
      </c>
      <c r="Q36" s="63" t="s">
        <v>752</v>
      </c>
      <c r="R36" s="63" t="s">
        <v>752</v>
      </c>
      <c r="S36" s="63" t="s">
        <v>752</v>
      </c>
      <c r="T36" s="63" t="s">
        <v>752</v>
      </c>
      <c r="U36" s="64" t="s">
        <v>752</v>
      </c>
      <c r="V36" s="62" t="s">
        <v>752</v>
      </c>
      <c r="W36" s="63" t="s">
        <v>752</v>
      </c>
      <c r="X36" s="63" t="s">
        <v>752</v>
      </c>
      <c r="Y36" s="63" t="s">
        <v>752</v>
      </c>
      <c r="Z36" s="63" t="s">
        <v>752</v>
      </c>
      <c r="AA36" s="64" t="s">
        <v>752</v>
      </c>
      <c r="AB36" s="50" t="s">
        <v>752</v>
      </c>
      <c r="AC36" s="51" t="s">
        <v>752</v>
      </c>
      <c r="AD36" s="51" t="s">
        <v>752</v>
      </c>
      <c r="AE36" s="51" t="s">
        <v>752</v>
      </c>
      <c r="AF36" s="51" t="s">
        <v>752</v>
      </c>
      <c r="AG36" s="52" t="s">
        <v>752</v>
      </c>
      <c r="AH36" s="53" t="s">
        <v>752</v>
      </c>
      <c r="AI36" s="54" t="s">
        <v>752</v>
      </c>
      <c r="AJ36" s="54" t="s">
        <v>752</v>
      </c>
      <c r="AK36" s="54" t="s">
        <v>752</v>
      </c>
      <c r="AL36" s="54" t="s">
        <v>752</v>
      </c>
      <c r="AN36" s="483"/>
      <c r="AO36" s="484"/>
      <c r="AP36" s="484"/>
      <c r="AQ36" s="484"/>
      <c r="AR36" s="484"/>
      <c r="AS36" s="485"/>
      <c r="AT36" s="35"/>
      <c r="AU36" s="35"/>
    </row>
    <row r="37" spans="2:47" ht="16.2" hidden="1" thickBot="1">
      <c r="B37" s="503"/>
      <c r="C37" s="503"/>
      <c r="D37" s="504"/>
      <c r="E37" s="478"/>
      <c r="F37" s="479"/>
      <c r="G37" s="479"/>
      <c r="H37" s="479"/>
      <c r="I37" s="480"/>
      <c r="J37" s="62" t="s">
        <v>752</v>
      </c>
      <c r="K37" s="63" t="s">
        <v>752</v>
      </c>
      <c r="L37" s="63" t="s">
        <v>752</v>
      </c>
      <c r="M37" s="63" t="s">
        <v>752</v>
      </c>
      <c r="N37" s="63" t="s">
        <v>752</v>
      </c>
      <c r="O37" s="64" t="s">
        <v>752</v>
      </c>
      <c r="P37" s="62" t="s">
        <v>752</v>
      </c>
      <c r="Q37" s="63" t="s">
        <v>752</v>
      </c>
      <c r="R37" s="63" t="s">
        <v>752</v>
      </c>
      <c r="S37" s="63" t="s">
        <v>752</v>
      </c>
      <c r="T37" s="63" t="s">
        <v>752</v>
      </c>
      <c r="U37" s="64" t="s">
        <v>752</v>
      </c>
      <c r="V37" s="62" t="s">
        <v>752</v>
      </c>
      <c r="W37" s="63" t="s">
        <v>752</v>
      </c>
      <c r="X37" s="63" t="s">
        <v>752</v>
      </c>
      <c r="Y37" s="63" t="s">
        <v>752</v>
      </c>
      <c r="Z37" s="63" t="s">
        <v>752</v>
      </c>
      <c r="AA37" s="64" t="s">
        <v>752</v>
      </c>
      <c r="AB37" s="55" t="s">
        <v>752</v>
      </c>
      <c r="AC37" s="56" t="s">
        <v>752</v>
      </c>
      <c r="AD37" s="56" t="s">
        <v>752</v>
      </c>
      <c r="AE37" s="56" t="s">
        <v>752</v>
      </c>
      <c r="AF37" s="56" t="s">
        <v>752</v>
      </c>
      <c r="AG37" s="57" t="s">
        <v>752</v>
      </c>
      <c r="AH37" s="58" t="s">
        <v>752</v>
      </c>
      <c r="AI37" s="59" t="s">
        <v>752</v>
      </c>
      <c r="AJ37" s="59" t="s">
        <v>752</v>
      </c>
      <c r="AK37" s="59" t="s">
        <v>752</v>
      </c>
      <c r="AL37" s="59" t="s">
        <v>752</v>
      </c>
      <c r="AN37" s="486"/>
      <c r="AO37" s="487"/>
      <c r="AP37" s="487"/>
      <c r="AQ37" s="487"/>
      <c r="AR37" s="487"/>
      <c r="AS37" s="488"/>
      <c r="AT37" s="35"/>
      <c r="AU37" s="35"/>
    </row>
    <row r="38" spans="2:47" ht="15.6">
      <c r="B38" s="503"/>
      <c r="C38" s="503"/>
      <c r="D38" s="504"/>
      <c r="E38" s="471" t="s">
        <v>761</v>
      </c>
      <c r="F38" s="472"/>
      <c r="G38" s="472"/>
      <c r="H38" s="472"/>
      <c r="I38" s="472"/>
      <c r="J38" s="68" t="s">
        <v>752</v>
      </c>
      <c r="K38" s="69" t="s">
        <v>752</v>
      </c>
      <c r="L38" s="69" t="s">
        <v>752</v>
      </c>
      <c r="M38" s="69" t="s">
        <v>752</v>
      </c>
      <c r="N38" s="69" t="s">
        <v>752</v>
      </c>
      <c r="O38" s="70" t="s">
        <v>752</v>
      </c>
      <c r="P38" s="150" t="s">
        <v>752</v>
      </c>
      <c r="Q38" s="151" t="s">
        <v>752</v>
      </c>
      <c r="R38" s="151" t="s">
        <v>752</v>
      </c>
      <c r="S38" s="151" t="s">
        <v>752</v>
      </c>
      <c r="T38" s="151" t="s">
        <v>752</v>
      </c>
      <c r="U38" s="152" t="s">
        <v>752</v>
      </c>
      <c r="V38" s="150"/>
      <c r="W38" s="151"/>
      <c r="X38" s="60" t="s">
        <v>752</v>
      </c>
      <c r="Y38" s="60" t="s">
        <v>752</v>
      </c>
      <c r="Z38" s="60" t="s">
        <v>752</v>
      </c>
      <c r="AA38" s="61" t="s">
        <v>752</v>
      </c>
      <c r="AB38" s="45" t="s">
        <v>752</v>
      </c>
      <c r="AC38" s="46" t="s">
        <v>752</v>
      </c>
      <c r="AD38" s="46" t="s">
        <v>752</v>
      </c>
      <c r="AE38" s="46" t="s">
        <v>752</v>
      </c>
      <c r="AF38" s="46" t="s">
        <v>752</v>
      </c>
      <c r="AG38" s="47" t="s">
        <v>752</v>
      </c>
      <c r="AH38" s="48" t="s">
        <v>752</v>
      </c>
      <c r="AI38" s="49" t="s">
        <v>752</v>
      </c>
      <c r="AJ38" s="49" t="s">
        <v>752</v>
      </c>
      <c r="AK38" s="49" t="s">
        <v>752</v>
      </c>
      <c r="AL38" s="49" t="s">
        <v>752</v>
      </c>
      <c r="AN38" s="490" t="s">
        <v>762</v>
      </c>
      <c r="AO38" s="491"/>
      <c r="AP38" s="491"/>
      <c r="AQ38" s="491"/>
      <c r="AR38" s="491"/>
      <c r="AS38" s="491"/>
      <c r="AT38" s="489" t="s">
        <v>763</v>
      </c>
      <c r="AU38" s="498"/>
    </row>
    <row r="39" spans="2:47" ht="15.6">
      <c r="B39" s="503"/>
      <c r="C39" s="503"/>
      <c r="D39" s="504"/>
      <c r="E39" s="474"/>
      <c r="F39" s="475"/>
      <c r="G39" s="475"/>
      <c r="H39" s="475"/>
      <c r="I39" s="475"/>
      <c r="J39" s="71" t="s">
        <v>752</v>
      </c>
      <c r="K39" s="72" t="s">
        <v>752</v>
      </c>
      <c r="L39" s="72" t="s">
        <v>752</v>
      </c>
      <c r="M39" s="72" t="s">
        <v>752</v>
      </c>
      <c r="N39" s="72" t="s">
        <v>752</v>
      </c>
      <c r="O39" s="73" t="s">
        <v>752</v>
      </c>
      <c r="P39" s="153" t="s">
        <v>752</v>
      </c>
      <c r="Q39" s="154" t="s">
        <v>752</v>
      </c>
      <c r="R39" s="154" t="s">
        <v>752</v>
      </c>
      <c r="S39" s="154" t="s">
        <v>752</v>
      </c>
      <c r="T39" s="154" t="s">
        <v>752</v>
      </c>
      <c r="U39" s="155" t="s">
        <v>752</v>
      </c>
      <c r="V39" s="153" t="s">
        <v>752</v>
      </c>
      <c r="W39" s="154" t="s">
        <v>752</v>
      </c>
      <c r="X39" s="63" t="s">
        <v>752</v>
      </c>
      <c r="Y39" s="63" t="s">
        <v>752</v>
      </c>
      <c r="Z39" s="63" t="s">
        <v>752</v>
      </c>
      <c r="AA39" s="64" t="s">
        <v>752</v>
      </c>
      <c r="AB39" s="50" t="s">
        <v>752</v>
      </c>
      <c r="AC39" s="51" t="s">
        <v>752</v>
      </c>
      <c r="AD39" s="51" t="s">
        <v>752</v>
      </c>
      <c r="AE39" s="51" t="s">
        <v>752</v>
      </c>
      <c r="AF39" s="51" t="s">
        <v>752</v>
      </c>
      <c r="AG39" s="52" t="s">
        <v>752</v>
      </c>
      <c r="AH39" s="53" t="s">
        <v>752</v>
      </c>
      <c r="AI39" s="54" t="s">
        <v>752</v>
      </c>
      <c r="AJ39" s="54" t="s">
        <v>752</v>
      </c>
      <c r="AK39" s="54" t="s">
        <v>752</v>
      </c>
      <c r="AL39" s="54" t="s">
        <v>752</v>
      </c>
      <c r="AN39" s="492"/>
      <c r="AO39" s="493"/>
      <c r="AP39" s="493"/>
      <c r="AQ39" s="493"/>
      <c r="AR39" s="493"/>
      <c r="AS39" s="493"/>
      <c r="AT39" s="498"/>
      <c r="AU39" s="498"/>
    </row>
    <row r="40" spans="2:47" ht="15.6">
      <c r="B40" s="503"/>
      <c r="C40" s="503"/>
      <c r="D40" s="504"/>
      <c r="E40" s="477"/>
      <c r="F40" s="475"/>
      <c r="G40" s="475"/>
      <c r="H40" s="475"/>
      <c r="I40" s="475"/>
      <c r="J40" s="71" t="s">
        <v>752</v>
      </c>
      <c r="K40" s="72" t="s">
        <v>752</v>
      </c>
      <c r="L40" s="72" t="s">
        <v>752</v>
      </c>
      <c r="M40" s="72" t="s">
        <v>752</v>
      </c>
      <c r="N40" s="72" t="s">
        <v>752</v>
      </c>
      <c r="O40" s="73" t="s">
        <v>752</v>
      </c>
      <c r="P40" s="153" t="s">
        <v>752</v>
      </c>
      <c r="Q40" s="154" t="s">
        <v>752</v>
      </c>
      <c r="R40" s="154" t="s">
        <v>752</v>
      </c>
      <c r="S40" s="154" t="s">
        <v>752</v>
      </c>
      <c r="T40" s="154" t="s">
        <v>752</v>
      </c>
      <c r="U40" s="155" t="s">
        <v>752</v>
      </c>
      <c r="V40" s="153" t="s">
        <v>752</v>
      </c>
      <c r="W40" s="154" t="s">
        <v>752</v>
      </c>
      <c r="X40" s="63" t="s">
        <v>752</v>
      </c>
      <c r="Y40" s="63" t="s">
        <v>752</v>
      </c>
      <c r="Z40" s="63" t="s">
        <v>752</v>
      </c>
      <c r="AA40" s="64" t="s">
        <v>752</v>
      </c>
      <c r="AB40" s="50" t="s">
        <v>752</v>
      </c>
      <c r="AC40" s="51" t="s">
        <v>752</v>
      </c>
      <c r="AD40" s="51" t="s">
        <v>752</v>
      </c>
      <c r="AE40" s="51" t="s">
        <v>752</v>
      </c>
      <c r="AF40" s="51" t="s">
        <v>752</v>
      </c>
      <c r="AG40" s="52" t="s">
        <v>752</v>
      </c>
      <c r="AH40" s="53" t="s">
        <v>752</v>
      </c>
      <c r="AI40" s="54" t="s">
        <v>752</v>
      </c>
      <c r="AJ40" s="54" t="s">
        <v>752</v>
      </c>
      <c r="AK40" s="54" t="s">
        <v>752</v>
      </c>
      <c r="AL40" s="54" t="s">
        <v>752</v>
      </c>
      <c r="AN40" s="492"/>
      <c r="AO40" s="493"/>
      <c r="AP40" s="493"/>
      <c r="AQ40" s="493"/>
      <c r="AR40" s="493"/>
      <c r="AS40" s="493"/>
      <c r="AT40" s="498"/>
      <c r="AU40" s="498"/>
    </row>
    <row r="41" spans="2:47" ht="15.6">
      <c r="B41" s="503"/>
      <c r="C41" s="503"/>
      <c r="D41" s="504"/>
      <c r="E41" s="477"/>
      <c r="F41" s="475"/>
      <c r="G41" s="475"/>
      <c r="H41" s="475"/>
      <c r="I41" s="475"/>
      <c r="J41" s="71" t="s">
        <v>752</v>
      </c>
      <c r="K41" s="72" t="s">
        <v>752</v>
      </c>
      <c r="L41" s="72" t="s">
        <v>752</v>
      </c>
      <c r="M41" s="72" t="s">
        <v>752</v>
      </c>
      <c r="N41" s="72" t="s">
        <v>752</v>
      </c>
      <c r="O41" s="73" t="s">
        <v>752</v>
      </c>
      <c r="P41" s="153" t="s">
        <v>752</v>
      </c>
      <c r="Q41" s="154" t="s">
        <v>752</v>
      </c>
      <c r="R41" s="154" t="s">
        <v>752</v>
      </c>
      <c r="S41" s="154" t="s">
        <v>752</v>
      </c>
      <c r="T41" s="154" t="s">
        <v>752</v>
      </c>
      <c r="U41" s="155" t="s">
        <v>752</v>
      </c>
      <c r="V41" s="153" t="s">
        <v>752</v>
      </c>
      <c r="W41" s="154" t="s">
        <v>752</v>
      </c>
      <c r="X41" s="63" t="s">
        <v>752</v>
      </c>
      <c r="Y41" s="63" t="s">
        <v>752</v>
      </c>
      <c r="Z41" s="63" t="s">
        <v>752</v>
      </c>
      <c r="AA41" s="64" t="s">
        <v>752</v>
      </c>
      <c r="AB41" s="50" t="s">
        <v>752</v>
      </c>
      <c r="AC41" s="51" t="s">
        <v>752</v>
      </c>
      <c r="AD41" s="51" t="s">
        <v>752</v>
      </c>
      <c r="AE41" s="51" t="s">
        <v>752</v>
      </c>
      <c r="AF41" s="51" t="s">
        <v>752</v>
      </c>
      <c r="AG41" s="52" t="s">
        <v>752</v>
      </c>
      <c r="AH41" s="53" t="s">
        <v>752</v>
      </c>
      <c r="AI41" s="54" t="s">
        <v>752</v>
      </c>
      <c r="AJ41" s="54" t="s">
        <v>752</v>
      </c>
      <c r="AK41" s="54" t="s">
        <v>752</v>
      </c>
      <c r="AL41" s="54" t="s">
        <v>752</v>
      </c>
      <c r="AN41" s="492"/>
      <c r="AO41" s="493"/>
      <c r="AP41" s="493"/>
      <c r="AQ41" s="493"/>
      <c r="AR41" s="493"/>
      <c r="AS41" s="493"/>
      <c r="AT41" s="498"/>
      <c r="AU41" s="498"/>
    </row>
    <row r="42" spans="2:47" ht="15.6">
      <c r="B42" s="503"/>
      <c r="C42" s="503"/>
      <c r="D42" s="504"/>
      <c r="E42" s="477"/>
      <c r="F42" s="475"/>
      <c r="G42" s="475"/>
      <c r="H42" s="475"/>
      <c r="I42" s="475"/>
      <c r="J42" s="71" t="s">
        <v>752</v>
      </c>
      <c r="K42" s="72" t="s">
        <v>752</v>
      </c>
      <c r="L42" s="72" t="s">
        <v>752</v>
      </c>
      <c r="M42" s="72" t="s">
        <v>752</v>
      </c>
      <c r="N42" s="72" t="s">
        <v>752</v>
      </c>
      <c r="O42" s="73" t="s">
        <v>752</v>
      </c>
      <c r="P42" s="153" t="s">
        <v>752</v>
      </c>
      <c r="Q42" s="154" t="s">
        <v>752</v>
      </c>
      <c r="R42" s="154" t="s">
        <v>752</v>
      </c>
      <c r="S42" s="154" t="s">
        <v>752</v>
      </c>
      <c r="T42" s="154" t="s">
        <v>752</v>
      </c>
      <c r="U42" s="155" t="s">
        <v>752</v>
      </c>
      <c r="V42" s="153" t="s">
        <v>752</v>
      </c>
      <c r="W42" s="154" t="s">
        <v>752</v>
      </c>
      <c r="X42" s="63" t="s">
        <v>752</v>
      </c>
      <c r="Y42" s="63" t="s">
        <v>752</v>
      </c>
      <c r="Z42" s="63" t="s">
        <v>752</v>
      </c>
      <c r="AA42" s="64" t="s">
        <v>752</v>
      </c>
      <c r="AB42" s="50" t="s">
        <v>752</v>
      </c>
      <c r="AC42" s="51" t="s">
        <v>752</v>
      </c>
      <c r="AD42" s="51" t="s">
        <v>752</v>
      </c>
      <c r="AE42" s="51" t="s">
        <v>752</v>
      </c>
      <c r="AF42" s="51" t="s">
        <v>752</v>
      </c>
      <c r="AG42" s="52" t="s">
        <v>752</v>
      </c>
      <c r="AH42" s="53" t="s">
        <v>752</v>
      </c>
      <c r="AI42" s="54" t="s">
        <v>752</v>
      </c>
      <c r="AJ42" s="54" t="s">
        <v>752</v>
      </c>
      <c r="AK42" s="54" t="s">
        <v>752</v>
      </c>
      <c r="AL42" s="54" t="s">
        <v>752</v>
      </c>
      <c r="AN42" s="492"/>
      <c r="AO42" s="493"/>
      <c r="AP42" s="493"/>
      <c r="AQ42" s="493"/>
      <c r="AR42" s="493"/>
      <c r="AS42" s="493"/>
      <c r="AT42" s="498"/>
      <c r="AU42" s="498"/>
    </row>
    <row r="43" spans="2:47" ht="15.6">
      <c r="B43" s="503"/>
      <c r="C43" s="503"/>
      <c r="D43" s="504"/>
      <c r="E43" s="477"/>
      <c r="F43" s="475"/>
      <c r="G43" s="475"/>
      <c r="H43" s="475"/>
      <c r="I43" s="475"/>
      <c r="J43" s="71" t="s">
        <v>752</v>
      </c>
      <c r="K43" s="72" t="s">
        <v>752</v>
      </c>
      <c r="L43" s="72" t="s">
        <v>752</v>
      </c>
      <c r="M43" s="72" t="s">
        <v>752</v>
      </c>
      <c r="N43" s="72" t="s">
        <v>752</v>
      </c>
      <c r="O43" s="73" t="s">
        <v>752</v>
      </c>
      <c r="P43" s="153" t="s">
        <v>752</v>
      </c>
      <c r="Q43" s="154" t="s">
        <v>752</v>
      </c>
      <c r="R43" s="154" t="s">
        <v>752</v>
      </c>
      <c r="S43" s="154" t="s">
        <v>752</v>
      </c>
      <c r="T43" s="154" t="s">
        <v>752</v>
      </c>
      <c r="U43" s="155" t="s">
        <v>752</v>
      </c>
      <c r="V43" s="153" t="s">
        <v>752</v>
      </c>
      <c r="W43" s="154" t="s">
        <v>752</v>
      </c>
      <c r="X43" s="63" t="s">
        <v>752</v>
      </c>
      <c r="Y43" s="63" t="s">
        <v>752</v>
      </c>
      <c r="Z43" s="63" t="s">
        <v>752</v>
      </c>
      <c r="AA43" s="64" t="s">
        <v>752</v>
      </c>
      <c r="AB43" s="50" t="s">
        <v>752</v>
      </c>
      <c r="AC43" s="51" t="s">
        <v>752</v>
      </c>
      <c r="AD43" s="51" t="s">
        <v>752</v>
      </c>
      <c r="AE43" s="51" t="s">
        <v>752</v>
      </c>
      <c r="AF43" s="51" t="s">
        <v>752</v>
      </c>
      <c r="AG43" s="52" t="s">
        <v>752</v>
      </c>
      <c r="AH43" s="53" t="s">
        <v>752</v>
      </c>
      <c r="AI43" s="54" t="s">
        <v>752</v>
      </c>
      <c r="AJ43" s="54" t="s">
        <v>752</v>
      </c>
      <c r="AK43" s="54" t="s">
        <v>752</v>
      </c>
      <c r="AL43" s="54" t="s">
        <v>752</v>
      </c>
      <c r="AN43" s="492"/>
      <c r="AO43" s="493"/>
      <c r="AP43" s="493"/>
      <c r="AQ43" s="493"/>
      <c r="AR43" s="493"/>
      <c r="AS43" s="493"/>
      <c r="AT43" s="498"/>
      <c r="AU43" s="498"/>
    </row>
    <row r="44" spans="2:47" ht="15.6">
      <c r="B44" s="503"/>
      <c r="C44" s="503"/>
      <c r="D44" s="504"/>
      <c r="E44" s="477"/>
      <c r="F44" s="475"/>
      <c r="G44" s="475"/>
      <c r="H44" s="475"/>
      <c r="I44" s="475"/>
      <c r="J44" s="71" t="s">
        <v>752</v>
      </c>
      <c r="K44" s="72" t="s">
        <v>752</v>
      </c>
      <c r="L44" s="72" t="s">
        <v>752</v>
      </c>
      <c r="M44" s="72" t="s">
        <v>752</v>
      </c>
      <c r="N44" s="72" t="s">
        <v>752</v>
      </c>
      <c r="O44" s="73" t="s">
        <v>752</v>
      </c>
      <c r="P44" s="153" t="s">
        <v>752</v>
      </c>
      <c r="Q44" s="154" t="s">
        <v>752</v>
      </c>
      <c r="R44" s="154" t="s">
        <v>752</v>
      </c>
      <c r="S44" s="154" t="s">
        <v>752</v>
      </c>
      <c r="T44" s="154" t="s">
        <v>752</v>
      </c>
      <c r="U44" s="155" t="s">
        <v>752</v>
      </c>
      <c r="V44" s="153" t="s">
        <v>752</v>
      </c>
      <c r="W44" s="154" t="s">
        <v>752</v>
      </c>
      <c r="X44" s="63" t="s">
        <v>752</v>
      </c>
      <c r="Y44" s="63" t="s">
        <v>752</v>
      </c>
      <c r="Z44" s="63" t="s">
        <v>752</v>
      </c>
      <c r="AA44" s="64" t="s">
        <v>752</v>
      </c>
      <c r="AB44" s="50" t="s">
        <v>752</v>
      </c>
      <c r="AC44" s="51" t="s">
        <v>752</v>
      </c>
      <c r="AD44" s="51" t="s">
        <v>752</v>
      </c>
      <c r="AE44" s="51" t="s">
        <v>752</v>
      </c>
      <c r="AF44" s="51" t="s">
        <v>752</v>
      </c>
      <c r="AG44" s="52" t="s">
        <v>752</v>
      </c>
      <c r="AH44" s="53" t="s">
        <v>752</v>
      </c>
      <c r="AI44" s="54" t="s">
        <v>752</v>
      </c>
      <c r="AJ44" s="54" t="s">
        <v>752</v>
      </c>
      <c r="AK44" s="54" t="s">
        <v>752</v>
      </c>
      <c r="AL44" s="54" t="s">
        <v>752</v>
      </c>
      <c r="AN44" s="492"/>
      <c r="AO44" s="493"/>
      <c r="AP44" s="493"/>
      <c r="AQ44" s="493"/>
      <c r="AR44" s="493"/>
      <c r="AS44" s="493"/>
      <c r="AT44" s="498"/>
      <c r="AU44" s="498"/>
    </row>
    <row r="45" spans="2:47" ht="3" customHeight="1" thickBot="1">
      <c r="B45" s="503"/>
      <c r="C45" s="503"/>
      <c r="D45" s="504"/>
      <c r="E45" s="477"/>
      <c r="F45" s="475"/>
      <c r="G45" s="475"/>
      <c r="H45" s="475"/>
      <c r="I45" s="475"/>
      <c r="J45" s="71" t="s">
        <v>752</v>
      </c>
      <c r="K45" s="72" t="s">
        <v>752</v>
      </c>
      <c r="L45" s="72" t="s">
        <v>752</v>
      </c>
      <c r="M45" s="72" t="s">
        <v>752</v>
      </c>
      <c r="N45" s="72" t="s">
        <v>752</v>
      </c>
      <c r="O45" s="73" t="s">
        <v>752</v>
      </c>
      <c r="P45" s="153" t="s">
        <v>752</v>
      </c>
      <c r="Q45" s="154" t="s">
        <v>752</v>
      </c>
      <c r="R45" s="154" t="s">
        <v>752</v>
      </c>
      <c r="S45" s="154" t="s">
        <v>752</v>
      </c>
      <c r="T45" s="154" t="s">
        <v>752</v>
      </c>
      <c r="U45" s="155" t="s">
        <v>752</v>
      </c>
      <c r="V45" s="153" t="s">
        <v>752</v>
      </c>
      <c r="W45" s="154" t="s">
        <v>752</v>
      </c>
      <c r="X45" s="63" t="s">
        <v>752</v>
      </c>
      <c r="Y45" s="63" t="s">
        <v>752</v>
      </c>
      <c r="Z45" s="63" t="s">
        <v>752</v>
      </c>
      <c r="AA45" s="64" t="s">
        <v>752</v>
      </c>
      <c r="AB45" s="50" t="s">
        <v>752</v>
      </c>
      <c r="AC45" s="51" t="s">
        <v>752</v>
      </c>
      <c r="AD45" s="51" t="s">
        <v>752</v>
      </c>
      <c r="AE45" s="51" t="s">
        <v>752</v>
      </c>
      <c r="AF45" s="51" t="s">
        <v>752</v>
      </c>
      <c r="AG45" s="52" t="s">
        <v>752</v>
      </c>
      <c r="AH45" s="53" t="s">
        <v>752</v>
      </c>
      <c r="AI45" s="54" t="s">
        <v>752</v>
      </c>
      <c r="AJ45" s="54" t="s">
        <v>752</v>
      </c>
      <c r="AK45" s="54" t="s">
        <v>752</v>
      </c>
      <c r="AL45" s="54" t="s">
        <v>752</v>
      </c>
      <c r="AN45" s="492"/>
      <c r="AO45" s="493"/>
      <c r="AP45" s="493"/>
      <c r="AQ45" s="493"/>
      <c r="AR45" s="493"/>
      <c r="AS45" s="494"/>
      <c r="AT45" s="35"/>
      <c r="AU45" s="35"/>
    </row>
    <row r="46" spans="2:47" ht="16.2" hidden="1" thickBot="1">
      <c r="B46" s="503"/>
      <c r="C46" s="503"/>
      <c r="D46" s="504"/>
      <c r="E46" s="477"/>
      <c r="F46" s="475"/>
      <c r="G46" s="475"/>
      <c r="H46" s="475"/>
      <c r="I46" s="475"/>
      <c r="J46" s="71" t="s">
        <v>752</v>
      </c>
      <c r="K46" s="72" t="s">
        <v>752</v>
      </c>
      <c r="L46" s="72" t="s">
        <v>752</v>
      </c>
      <c r="M46" s="72" t="s">
        <v>752</v>
      </c>
      <c r="N46" s="72" t="s">
        <v>752</v>
      </c>
      <c r="O46" s="73" t="s">
        <v>752</v>
      </c>
      <c r="P46" s="62" t="s">
        <v>752</v>
      </c>
      <c r="Q46" s="63" t="s">
        <v>752</v>
      </c>
      <c r="R46" s="63" t="s">
        <v>752</v>
      </c>
      <c r="S46" s="63" t="s">
        <v>752</v>
      </c>
      <c r="T46" s="63" t="s">
        <v>752</v>
      </c>
      <c r="U46" s="64" t="s">
        <v>752</v>
      </c>
      <c r="V46" s="62" t="s">
        <v>752</v>
      </c>
      <c r="W46" s="63" t="s">
        <v>752</v>
      </c>
      <c r="X46" s="63" t="s">
        <v>752</v>
      </c>
      <c r="Y46" s="63" t="s">
        <v>752</v>
      </c>
      <c r="Z46" s="63" t="s">
        <v>752</v>
      </c>
      <c r="AA46" s="64" t="s">
        <v>752</v>
      </c>
      <c r="AB46" s="50" t="s">
        <v>752</v>
      </c>
      <c r="AC46" s="51" t="s">
        <v>752</v>
      </c>
      <c r="AD46" s="51" t="s">
        <v>752</v>
      </c>
      <c r="AE46" s="51" t="s">
        <v>752</v>
      </c>
      <c r="AF46" s="51" t="s">
        <v>752</v>
      </c>
      <c r="AG46" s="52" t="s">
        <v>752</v>
      </c>
      <c r="AH46" s="53" t="s">
        <v>752</v>
      </c>
      <c r="AI46" s="54" t="s">
        <v>752</v>
      </c>
      <c r="AJ46" s="54" t="s">
        <v>752</v>
      </c>
      <c r="AK46" s="54" t="s">
        <v>752</v>
      </c>
      <c r="AL46" s="54" t="s">
        <v>752</v>
      </c>
      <c r="AN46" s="492"/>
      <c r="AO46" s="493"/>
      <c r="AP46" s="493"/>
      <c r="AQ46" s="493"/>
      <c r="AR46" s="493"/>
      <c r="AS46" s="494"/>
    </row>
    <row r="47" spans="2:47" ht="16.2" hidden="1" thickBot="1">
      <c r="B47" s="503"/>
      <c r="C47" s="503"/>
      <c r="D47" s="504"/>
      <c r="E47" s="478"/>
      <c r="F47" s="479"/>
      <c r="G47" s="479"/>
      <c r="H47" s="479"/>
      <c r="I47" s="479"/>
      <c r="J47" s="74" t="s">
        <v>752</v>
      </c>
      <c r="K47" s="75" t="s">
        <v>752</v>
      </c>
      <c r="L47" s="75" t="s">
        <v>752</v>
      </c>
      <c r="M47" s="75" t="s">
        <v>752</v>
      </c>
      <c r="N47" s="75" t="s">
        <v>752</v>
      </c>
      <c r="O47" s="76" t="s">
        <v>752</v>
      </c>
      <c r="P47" s="62" t="s">
        <v>752</v>
      </c>
      <c r="Q47" s="63" t="s">
        <v>752</v>
      </c>
      <c r="R47" s="63" t="s">
        <v>752</v>
      </c>
      <c r="S47" s="63" t="s">
        <v>752</v>
      </c>
      <c r="T47" s="63" t="s">
        <v>752</v>
      </c>
      <c r="U47" s="64" t="s">
        <v>752</v>
      </c>
      <c r="V47" s="65" t="s">
        <v>752</v>
      </c>
      <c r="W47" s="66" t="s">
        <v>752</v>
      </c>
      <c r="X47" s="66" t="s">
        <v>752</v>
      </c>
      <c r="Y47" s="66" t="s">
        <v>752</v>
      </c>
      <c r="Z47" s="66" t="s">
        <v>752</v>
      </c>
      <c r="AA47" s="67" t="s">
        <v>752</v>
      </c>
      <c r="AB47" s="55" t="s">
        <v>752</v>
      </c>
      <c r="AC47" s="56" t="s">
        <v>752</v>
      </c>
      <c r="AD47" s="56" t="s">
        <v>752</v>
      </c>
      <c r="AE47" s="56" t="s">
        <v>752</v>
      </c>
      <c r="AF47" s="56" t="s">
        <v>752</v>
      </c>
      <c r="AG47" s="57" t="s">
        <v>752</v>
      </c>
      <c r="AH47" s="58" t="s">
        <v>752</v>
      </c>
      <c r="AI47" s="59" t="s">
        <v>752</v>
      </c>
      <c r="AJ47" s="59" t="s">
        <v>752</v>
      </c>
      <c r="AK47" s="59" t="s">
        <v>752</v>
      </c>
      <c r="AL47" s="59" t="s">
        <v>752</v>
      </c>
      <c r="AN47" s="495"/>
      <c r="AO47" s="496"/>
      <c r="AP47" s="496"/>
      <c r="AQ47" s="496"/>
      <c r="AR47" s="496"/>
      <c r="AS47" s="497"/>
    </row>
    <row r="48" spans="2:47" ht="23.4">
      <c r="B48" s="503"/>
      <c r="C48" s="503"/>
      <c r="D48" s="504"/>
      <c r="E48" s="471" t="s">
        <v>764</v>
      </c>
      <c r="F48" s="472"/>
      <c r="G48" s="472"/>
      <c r="H48" s="472"/>
      <c r="I48" s="473"/>
      <c r="J48" s="68" t="s">
        <v>752</v>
      </c>
      <c r="K48" s="69" t="s">
        <v>752</v>
      </c>
      <c r="L48" s="69" t="s">
        <v>752</v>
      </c>
      <c r="M48" s="69" t="s">
        <v>752</v>
      </c>
      <c r="N48" s="69" t="s">
        <v>752</v>
      </c>
      <c r="O48" s="70" t="s">
        <v>752</v>
      </c>
      <c r="P48" s="68" t="s">
        <v>752</v>
      </c>
      <c r="Q48" s="69" t="s">
        <v>752</v>
      </c>
      <c r="R48" s="69" t="s">
        <v>752</v>
      </c>
      <c r="S48" s="69" t="s">
        <v>752</v>
      </c>
      <c r="T48" s="69" t="s">
        <v>752</v>
      </c>
      <c r="U48" s="70" t="s">
        <v>752</v>
      </c>
      <c r="V48" s="150" t="s">
        <v>752</v>
      </c>
      <c r="W48" s="159" t="s">
        <v>752</v>
      </c>
      <c r="X48" s="60" t="s">
        <v>752</v>
      </c>
      <c r="Y48" s="60" t="s">
        <v>752</v>
      </c>
      <c r="Z48" s="60" t="s">
        <v>752</v>
      </c>
      <c r="AA48" s="61" t="s">
        <v>752</v>
      </c>
      <c r="AB48" s="45" t="s">
        <v>752</v>
      </c>
      <c r="AC48" s="46" t="s">
        <v>752</v>
      </c>
      <c r="AD48" s="46" t="s">
        <v>752</v>
      </c>
      <c r="AE48" s="46" t="s">
        <v>752</v>
      </c>
      <c r="AF48" s="46" t="s">
        <v>752</v>
      </c>
      <c r="AG48" s="47" t="s">
        <v>752</v>
      </c>
      <c r="AH48" s="48" t="s">
        <v>752</v>
      </c>
      <c r="AI48" s="49" t="s">
        <v>752</v>
      </c>
      <c r="AJ48" s="49" t="s">
        <v>752</v>
      </c>
      <c r="AK48" s="49" t="s">
        <v>752</v>
      </c>
      <c r="AL48" s="49" t="s">
        <v>752</v>
      </c>
    </row>
    <row r="49" spans="2:38" ht="15.6">
      <c r="B49" s="503"/>
      <c r="C49" s="503"/>
      <c r="D49" s="504"/>
      <c r="E49" s="474"/>
      <c r="F49" s="475"/>
      <c r="G49" s="475"/>
      <c r="H49" s="475"/>
      <c r="I49" s="476"/>
      <c r="J49" s="71" t="s">
        <v>752</v>
      </c>
      <c r="K49" s="72" t="s">
        <v>752</v>
      </c>
      <c r="L49" s="72" t="s">
        <v>752</v>
      </c>
      <c r="M49" s="72" t="s">
        <v>752</v>
      </c>
      <c r="N49" s="72" t="s">
        <v>752</v>
      </c>
      <c r="O49" s="73" t="s">
        <v>752</v>
      </c>
      <c r="P49" s="71" t="s">
        <v>752</v>
      </c>
      <c r="Q49" s="72" t="s">
        <v>752</v>
      </c>
      <c r="R49" s="72" t="s">
        <v>752</v>
      </c>
      <c r="S49" s="72" t="s">
        <v>752</v>
      </c>
      <c r="T49" s="72" t="s">
        <v>752</v>
      </c>
      <c r="U49" s="73" t="s">
        <v>752</v>
      </c>
      <c r="V49" s="153" t="s">
        <v>752</v>
      </c>
      <c r="W49" s="154" t="s">
        <v>752</v>
      </c>
      <c r="X49" s="63" t="s">
        <v>752</v>
      </c>
      <c r="Y49" s="63" t="s">
        <v>752</v>
      </c>
      <c r="Z49" s="63" t="s">
        <v>752</v>
      </c>
      <c r="AA49" s="64" t="s">
        <v>752</v>
      </c>
      <c r="AB49" s="50" t="s">
        <v>752</v>
      </c>
      <c r="AC49" s="51" t="s">
        <v>752</v>
      </c>
      <c r="AD49" s="51" t="s">
        <v>752</v>
      </c>
      <c r="AE49" s="51" t="s">
        <v>752</v>
      </c>
      <c r="AF49" s="51" t="s">
        <v>752</v>
      </c>
      <c r="AG49" s="52" t="s">
        <v>752</v>
      </c>
      <c r="AH49" s="53" t="s">
        <v>752</v>
      </c>
      <c r="AI49" s="54" t="s">
        <v>752</v>
      </c>
      <c r="AJ49" s="54" t="s">
        <v>752</v>
      </c>
      <c r="AK49" s="54" t="s">
        <v>752</v>
      </c>
      <c r="AL49" s="54" t="s">
        <v>752</v>
      </c>
    </row>
    <row r="50" spans="2:38" ht="15.6">
      <c r="B50" s="503"/>
      <c r="C50" s="503"/>
      <c r="D50" s="504"/>
      <c r="E50" s="474"/>
      <c r="F50" s="475"/>
      <c r="G50" s="475"/>
      <c r="H50" s="475"/>
      <c r="I50" s="476"/>
      <c r="J50" s="71" t="s">
        <v>752</v>
      </c>
      <c r="K50" s="72" t="s">
        <v>752</v>
      </c>
      <c r="L50" s="72" t="s">
        <v>752</v>
      </c>
      <c r="M50" s="72" t="s">
        <v>752</v>
      </c>
      <c r="N50" s="72" t="s">
        <v>752</v>
      </c>
      <c r="O50" s="73" t="s">
        <v>752</v>
      </c>
      <c r="P50" s="71" t="s">
        <v>752</v>
      </c>
      <c r="Q50" s="72" t="s">
        <v>752</v>
      </c>
      <c r="R50" s="72" t="s">
        <v>752</v>
      </c>
      <c r="S50" s="72" t="s">
        <v>752</v>
      </c>
      <c r="T50" s="72" t="s">
        <v>752</v>
      </c>
      <c r="U50" s="73" t="s">
        <v>752</v>
      </c>
      <c r="V50" s="153" t="s">
        <v>752</v>
      </c>
      <c r="W50" s="154" t="s">
        <v>752</v>
      </c>
      <c r="X50" s="63" t="s">
        <v>752</v>
      </c>
      <c r="Y50" s="63" t="s">
        <v>752</v>
      </c>
      <c r="Z50" s="63" t="s">
        <v>752</v>
      </c>
      <c r="AA50" s="64" t="s">
        <v>752</v>
      </c>
      <c r="AB50" s="50" t="s">
        <v>752</v>
      </c>
      <c r="AC50" s="51" t="s">
        <v>752</v>
      </c>
      <c r="AD50" s="51" t="s">
        <v>752</v>
      </c>
      <c r="AE50" s="51" t="s">
        <v>752</v>
      </c>
      <c r="AF50" s="51" t="s">
        <v>752</v>
      </c>
      <c r="AG50" s="52" t="s">
        <v>752</v>
      </c>
      <c r="AH50" s="53" t="s">
        <v>752</v>
      </c>
      <c r="AI50" s="54" t="s">
        <v>752</v>
      </c>
      <c r="AJ50" s="54" t="s">
        <v>752</v>
      </c>
      <c r="AK50" s="54" t="s">
        <v>752</v>
      </c>
      <c r="AL50" s="54" t="s">
        <v>752</v>
      </c>
    </row>
    <row r="51" spans="2:38" ht="15.6">
      <c r="B51" s="503"/>
      <c r="C51" s="503"/>
      <c r="D51" s="504"/>
      <c r="E51" s="477"/>
      <c r="F51" s="475"/>
      <c r="G51" s="475"/>
      <c r="H51" s="475"/>
      <c r="I51" s="476"/>
      <c r="J51" s="71" t="s">
        <v>752</v>
      </c>
      <c r="K51" s="72" t="s">
        <v>752</v>
      </c>
      <c r="L51" s="72" t="s">
        <v>752</v>
      </c>
      <c r="M51" s="72" t="s">
        <v>752</v>
      </c>
      <c r="N51" s="72" t="s">
        <v>752</v>
      </c>
      <c r="O51" s="73" t="s">
        <v>752</v>
      </c>
      <c r="P51" s="71" t="s">
        <v>752</v>
      </c>
      <c r="Q51" s="72" t="s">
        <v>752</v>
      </c>
      <c r="R51" s="72" t="s">
        <v>752</v>
      </c>
      <c r="S51" s="72" t="s">
        <v>752</v>
      </c>
      <c r="T51" s="72" t="s">
        <v>752</v>
      </c>
      <c r="U51" s="73" t="s">
        <v>752</v>
      </c>
      <c r="V51" s="153" t="s">
        <v>752</v>
      </c>
      <c r="W51" s="154" t="s">
        <v>752</v>
      </c>
      <c r="X51" s="63" t="s">
        <v>752</v>
      </c>
      <c r="Y51" s="63" t="s">
        <v>752</v>
      </c>
      <c r="Z51" s="63" t="s">
        <v>752</v>
      </c>
      <c r="AA51" s="64" t="s">
        <v>752</v>
      </c>
      <c r="AB51" s="50" t="s">
        <v>752</v>
      </c>
      <c r="AC51" s="51" t="s">
        <v>752</v>
      </c>
      <c r="AD51" s="51" t="s">
        <v>752</v>
      </c>
      <c r="AE51" s="51" t="s">
        <v>752</v>
      </c>
      <c r="AF51" s="51" t="s">
        <v>752</v>
      </c>
      <c r="AG51" s="52" t="s">
        <v>752</v>
      </c>
      <c r="AH51" s="53" t="s">
        <v>752</v>
      </c>
      <c r="AI51" s="54" t="s">
        <v>752</v>
      </c>
      <c r="AJ51" s="54" t="s">
        <v>752</v>
      </c>
      <c r="AK51" s="54" t="s">
        <v>752</v>
      </c>
      <c r="AL51" s="54" t="s">
        <v>752</v>
      </c>
    </row>
    <row r="52" spans="2:38" ht="15.6">
      <c r="B52" s="503"/>
      <c r="C52" s="503"/>
      <c r="D52" s="504"/>
      <c r="E52" s="477"/>
      <c r="F52" s="475"/>
      <c r="G52" s="475"/>
      <c r="H52" s="475"/>
      <c r="I52" s="476"/>
      <c r="J52" s="71" t="s">
        <v>752</v>
      </c>
      <c r="K52" s="72"/>
      <c r="L52" s="72" t="s">
        <v>752</v>
      </c>
      <c r="M52" s="72" t="s">
        <v>752</v>
      </c>
      <c r="N52" s="72" t="s">
        <v>752</v>
      </c>
      <c r="O52" s="73" t="s">
        <v>752</v>
      </c>
      <c r="P52" s="71" t="s">
        <v>752</v>
      </c>
      <c r="Q52" s="72" t="s">
        <v>752</v>
      </c>
      <c r="R52" s="72" t="s">
        <v>752</v>
      </c>
      <c r="S52" s="72" t="s">
        <v>752</v>
      </c>
      <c r="T52" s="72" t="s">
        <v>752</v>
      </c>
      <c r="U52" s="73" t="s">
        <v>752</v>
      </c>
      <c r="V52" s="153" t="s">
        <v>752</v>
      </c>
      <c r="W52" s="154" t="s">
        <v>752</v>
      </c>
      <c r="X52" s="63" t="s">
        <v>752</v>
      </c>
      <c r="Y52" s="63" t="s">
        <v>752</v>
      </c>
      <c r="Z52" s="63" t="s">
        <v>752</v>
      </c>
      <c r="AA52" s="64" t="s">
        <v>752</v>
      </c>
      <c r="AB52" s="50" t="s">
        <v>752</v>
      </c>
      <c r="AC52" s="51" t="s">
        <v>752</v>
      </c>
      <c r="AD52" s="51" t="s">
        <v>752</v>
      </c>
      <c r="AE52" s="51" t="s">
        <v>752</v>
      </c>
      <c r="AF52" s="51" t="s">
        <v>752</v>
      </c>
      <c r="AG52" s="52" t="s">
        <v>752</v>
      </c>
      <c r="AH52" s="53" t="s">
        <v>752</v>
      </c>
      <c r="AI52" s="54" t="s">
        <v>752</v>
      </c>
      <c r="AJ52" s="54" t="s">
        <v>752</v>
      </c>
      <c r="AK52" s="54" t="s">
        <v>752</v>
      </c>
      <c r="AL52" s="54" t="s">
        <v>752</v>
      </c>
    </row>
    <row r="53" spans="2:38" ht="5.25" customHeight="1">
      <c r="B53" s="503"/>
      <c r="C53" s="503"/>
      <c r="D53" s="504"/>
      <c r="E53" s="477"/>
      <c r="F53" s="475"/>
      <c r="G53" s="475"/>
      <c r="H53" s="475"/>
      <c r="I53" s="476"/>
      <c r="J53" s="71" t="s">
        <v>752</v>
      </c>
      <c r="K53" s="72" t="s">
        <v>752</v>
      </c>
      <c r="L53" s="72" t="s">
        <v>752</v>
      </c>
      <c r="M53" s="72" t="s">
        <v>752</v>
      </c>
      <c r="N53" s="72" t="s">
        <v>752</v>
      </c>
      <c r="O53" s="73" t="s">
        <v>752</v>
      </c>
      <c r="P53" s="71" t="s">
        <v>752</v>
      </c>
      <c r="Q53" s="72" t="s">
        <v>752</v>
      </c>
      <c r="R53" s="72" t="s">
        <v>752</v>
      </c>
      <c r="S53" s="72" t="s">
        <v>752</v>
      </c>
      <c r="T53" s="72" t="s">
        <v>752</v>
      </c>
      <c r="U53" s="73" t="s">
        <v>752</v>
      </c>
      <c r="V53" s="153" t="s">
        <v>752</v>
      </c>
      <c r="W53" s="154" t="s">
        <v>752</v>
      </c>
      <c r="X53" s="63" t="s">
        <v>752</v>
      </c>
      <c r="Y53" s="63" t="s">
        <v>752</v>
      </c>
      <c r="Z53" s="63" t="s">
        <v>752</v>
      </c>
      <c r="AA53" s="64" t="s">
        <v>752</v>
      </c>
      <c r="AB53" s="50" t="s">
        <v>752</v>
      </c>
      <c r="AC53" s="51" t="s">
        <v>752</v>
      </c>
      <c r="AD53" s="51" t="s">
        <v>752</v>
      </c>
      <c r="AE53" s="51" t="s">
        <v>752</v>
      </c>
      <c r="AF53" s="51" t="s">
        <v>752</v>
      </c>
      <c r="AG53" s="52" t="s">
        <v>752</v>
      </c>
      <c r="AH53" s="53" t="s">
        <v>752</v>
      </c>
      <c r="AI53" s="54" t="s">
        <v>752</v>
      </c>
      <c r="AJ53" s="54" t="s">
        <v>752</v>
      </c>
      <c r="AK53" s="54" t="s">
        <v>752</v>
      </c>
      <c r="AL53" s="54" t="s">
        <v>752</v>
      </c>
    </row>
    <row r="54" spans="2:38" ht="3" hidden="1" customHeight="1">
      <c r="B54" s="503"/>
      <c r="C54" s="503"/>
      <c r="D54" s="504"/>
      <c r="E54" s="477"/>
      <c r="F54" s="475"/>
      <c r="G54" s="475"/>
      <c r="H54" s="475"/>
      <c r="I54" s="476"/>
      <c r="J54" s="71" t="s">
        <v>752</v>
      </c>
      <c r="K54" s="72" t="s">
        <v>752</v>
      </c>
      <c r="L54" s="72" t="s">
        <v>752</v>
      </c>
      <c r="M54" s="72" t="s">
        <v>752</v>
      </c>
      <c r="N54" s="72" t="s">
        <v>752</v>
      </c>
      <c r="O54" s="73" t="s">
        <v>752</v>
      </c>
      <c r="P54" s="71" t="s">
        <v>752</v>
      </c>
      <c r="Q54" s="72" t="s">
        <v>752</v>
      </c>
      <c r="R54" s="72" t="s">
        <v>752</v>
      </c>
      <c r="S54" s="72" t="s">
        <v>752</v>
      </c>
      <c r="T54" s="72" t="s">
        <v>752</v>
      </c>
      <c r="U54" s="73" t="s">
        <v>752</v>
      </c>
      <c r="V54" s="153" t="s">
        <v>752</v>
      </c>
      <c r="W54" s="154" t="s">
        <v>752</v>
      </c>
      <c r="X54" s="63" t="s">
        <v>752</v>
      </c>
      <c r="Y54" s="63" t="s">
        <v>752</v>
      </c>
      <c r="Z54" s="63" t="s">
        <v>752</v>
      </c>
      <c r="AA54" s="64" t="s">
        <v>752</v>
      </c>
      <c r="AB54" s="50" t="s">
        <v>752</v>
      </c>
      <c r="AC54" s="51" t="s">
        <v>752</v>
      </c>
      <c r="AD54" s="51" t="s">
        <v>752</v>
      </c>
      <c r="AE54" s="51" t="s">
        <v>752</v>
      </c>
      <c r="AF54" s="51" t="s">
        <v>752</v>
      </c>
      <c r="AG54" s="52" t="s">
        <v>752</v>
      </c>
      <c r="AH54" s="53" t="s">
        <v>752</v>
      </c>
      <c r="AI54" s="54" t="s">
        <v>752</v>
      </c>
      <c r="AJ54" s="54" t="s">
        <v>752</v>
      </c>
      <c r="AK54" s="54" t="s">
        <v>752</v>
      </c>
      <c r="AL54" s="54" t="s">
        <v>752</v>
      </c>
    </row>
    <row r="55" spans="2:38" ht="15.6" hidden="1">
      <c r="B55" s="503"/>
      <c r="C55" s="503"/>
      <c r="D55" s="504"/>
      <c r="E55" s="477"/>
      <c r="F55" s="475"/>
      <c r="G55" s="475"/>
      <c r="H55" s="475"/>
      <c r="I55" s="476"/>
      <c r="J55" s="71" t="s">
        <v>752</v>
      </c>
      <c r="K55" s="72" t="s">
        <v>752</v>
      </c>
      <c r="L55" s="72" t="s">
        <v>752</v>
      </c>
      <c r="M55" s="72" t="s">
        <v>752</v>
      </c>
      <c r="N55" s="72" t="s">
        <v>752</v>
      </c>
      <c r="O55" s="73" t="s">
        <v>752</v>
      </c>
      <c r="P55" s="71" t="s">
        <v>752</v>
      </c>
      <c r="Q55" s="72" t="s">
        <v>752</v>
      </c>
      <c r="R55" s="72" t="s">
        <v>752</v>
      </c>
      <c r="S55" s="72" t="s">
        <v>752</v>
      </c>
      <c r="T55" s="72" t="s">
        <v>752</v>
      </c>
      <c r="U55" s="73" t="s">
        <v>752</v>
      </c>
      <c r="V55" s="153" t="s">
        <v>752</v>
      </c>
      <c r="W55" s="154" t="s">
        <v>752</v>
      </c>
      <c r="X55" s="63" t="s">
        <v>752</v>
      </c>
      <c r="Y55" s="63" t="s">
        <v>752</v>
      </c>
      <c r="Z55" s="63" t="s">
        <v>752</v>
      </c>
      <c r="AA55" s="64" t="s">
        <v>752</v>
      </c>
      <c r="AB55" s="50" t="s">
        <v>752</v>
      </c>
      <c r="AC55" s="51" t="s">
        <v>752</v>
      </c>
      <c r="AD55" s="51" t="s">
        <v>752</v>
      </c>
      <c r="AE55" s="51" t="s">
        <v>752</v>
      </c>
      <c r="AF55" s="51" t="s">
        <v>752</v>
      </c>
      <c r="AG55" s="52" t="s">
        <v>752</v>
      </c>
      <c r="AH55" s="53" t="s">
        <v>752</v>
      </c>
      <c r="AI55" s="54" t="s">
        <v>752</v>
      </c>
      <c r="AJ55" s="54" t="s">
        <v>752</v>
      </c>
      <c r="AK55" s="54" t="s">
        <v>752</v>
      </c>
      <c r="AL55" s="54" t="s">
        <v>752</v>
      </c>
    </row>
    <row r="56" spans="2:38" ht="15.6" hidden="1">
      <c r="B56" s="503"/>
      <c r="C56" s="503"/>
      <c r="D56" s="504"/>
      <c r="E56" s="477"/>
      <c r="F56" s="475"/>
      <c r="G56" s="475"/>
      <c r="H56" s="475"/>
      <c r="I56" s="476"/>
      <c r="J56" s="71" t="s">
        <v>752</v>
      </c>
      <c r="K56" s="72" t="s">
        <v>752</v>
      </c>
      <c r="L56" s="72" t="s">
        <v>752</v>
      </c>
      <c r="M56" s="72" t="s">
        <v>752</v>
      </c>
      <c r="N56" s="72" t="s">
        <v>752</v>
      </c>
      <c r="O56" s="73" t="s">
        <v>752</v>
      </c>
      <c r="P56" s="71" t="s">
        <v>752</v>
      </c>
      <c r="Q56" s="72" t="s">
        <v>752</v>
      </c>
      <c r="R56" s="72" t="s">
        <v>752</v>
      </c>
      <c r="S56" s="72" t="s">
        <v>752</v>
      </c>
      <c r="T56" s="72" t="s">
        <v>752</v>
      </c>
      <c r="U56" s="73" t="s">
        <v>752</v>
      </c>
      <c r="V56" s="153" t="s">
        <v>752</v>
      </c>
      <c r="W56" s="154" t="s">
        <v>752</v>
      </c>
      <c r="X56" s="63" t="s">
        <v>752</v>
      </c>
      <c r="Y56" s="63" t="s">
        <v>752</v>
      </c>
      <c r="Z56" s="63" t="s">
        <v>752</v>
      </c>
      <c r="AA56" s="64" t="s">
        <v>752</v>
      </c>
      <c r="AB56" s="50" t="s">
        <v>752</v>
      </c>
      <c r="AC56" s="51" t="s">
        <v>752</v>
      </c>
      <c r="AD56" s="51" t="s">
        <v>752</v>
      </c>
      <c r="AE56" s="51" t="s">
        <v>752</v>
      </c>
      <c r="AF56" s="51" t="s">
        <v>752</v>
      </c>
      <c r="AG56" s="52" t="s">
        <v>752</v>
      </c>
      <c r="AH56" s="53" t="s">
        <v>752</v>
      </c>
      <c r="AI56" s="54" t="s">
        <v>752</v>
      </c>
      <c r="AJ56" s="54" t="s">
        <v>752</v>
      </c>
      <c r="AK56" s="54" t="s">
        <v>752</v>
      </c>
      <c r="AL56" s="54" t="s">
        <v>752</v>
      </c>
    </row>
    <row r="57" spans="2:38" ht="16.2" thickBot="1">
      <c r="B57" s="503"/>
      <c r="C57" s="503"/>
      <c r="D57" s="504"/>
      <c r="E57" s="478"/>
      <c r="F57" s="479"/>
      <c r="G57" s="479"/>
      <c r="H57" s="479"/>
      <c r="I57" s="480"/>
      <c r="J57" s="74" t="s">
        <v>752</v>
      </c>
      <c r="K57" s="75" t="s">
        <v>752</v>
      </c>
      <c r="L57" s="75" t="s">
        <v>752</v>
      </c>
      <c r="M57" s="75" t="s">
        <v>752</v>
      </c>
      <c r="N57" s="75" t="s">
        <v>752</v>
      </c>
      <c r="O57" s="76" t="s">
        <v>752</v>
      </c>
      <c r="P57" s="74" t="s">
        <v>752</v>
      </c>
      <c r="Q57" s="75" t="s">
        <v>752</v>
      </c>
      <c r="R57" s="75" t="s">
        <v>752</v>
      </c>
      <c r="S57" s="75" t="s">
        <v>752</v>
      </c>
      <c r="T57" s="75" t="s">
        <v>752</v>
      </c>
      <c r="U57" s="76" t="s">
        <v>752</v>
      </c>
      <c r="V57" s="156" t="s">
        <v>752</v>
      </c>
      <c r="W57" s="157" t="s">
        <v>752</v>
      </c>
      <c r="X57" s="66" t="s">
        <v>752</v>
      </c>
      <c r="Y57" s="66" t="s">
        <v>752</v>
      </c>
      <c r="Z57" s="66" t="s">
        <v>752</v>
      </c>
      <c r="AA57" s="67" t="s">
        <v>752</v>
      </c>
      <c r="AB57" s="55" t="s">
        <v>752</v>
      </c>
      <c r="AC57" s="56" t="s">
        <v>752</v>
      </c>
      <c r="AD57" s="56" t="s">
        <v>752</v>
      </c>
      <c r="AE57" s="56" t="s">
        <v>752</v>
      </c>
      <c r="AF57" s="56" t="s">
        <v>752</v>
      </c>
      <c r="AG57" s="57" t="s">
        <v>752</v>
      </c>
      <c r="AH57" s="53" t="s">
        <v>752</v>
      </c>
      <c r="AI57" s="54" t="s">
        <v>752</v>
      </c>
      <c r="AJ57" s="54" t="s">
        <v>752</v>
      </c>
      <c r="AK57" s="54" t="s">
        <v>752</v>
      </c>
      <c r="AL57" s="54" t="s">
        <v>752</v>
      </c>
    </row>
    <row r="58" spans="2:38" ht="15" customHeight="1">
      <c r="J58" s="471" t="s">
        <v>765</v>
      </c>
      <c r="K58" s="472"/>
      <c r="L58" s="472"/>
      <c r="M58" s="472"/>
      <c r="N58" s="472"/>
      <c r="O58" s="473"/>
      <c r="P58" s="471" t="s">
        <v>766</v>
      </c>
      <c r="Q58" s="472"/>
      <c r="R58" s="472"/>
      <c r="S58" s="472"/>
      <c r="T58" s="472"/>
      <c r="U58" s="473"/>
      <c r="V58" s="471" t="s">
        <v>767</v>
      </c>
      <c r="W58" s="472"/>
      <c r="X58" s="472"/>
      <c r="Y58" s="472"/>
      <c r="Z58" s="472"/>
      <c r="AA58" s="473"/>
      <c r="AB58" s="471" t="s">
        <v>768</v>
      </c>
      <c r="AC58" s="499"/>
      <c r="AD58" s="472"/>
      <c r="AE58" s="472"/>
      <c r="AF58" s="472"/>
      <c r="AG58" s="472"/>
      <c r="AH58" s="471" t="s">
        <v>769</v>
      </c>
      <c r="AI58" s="472"/>
      <c r="AJ58" s="472"/>
      <c r="AK58" s="472"/>
      <c r="AL58" s="473"/>
    </row>
    <row r="59" spans="2:38" ht="15" customHeight="1">
      <c r="J59" s="477"/>
      <c r="K59" s="475"/>
      <c r="L59" s="475"/>
      <c r="M59" s="475"/>
      <c r="N59" s="475"/>
      <c r="O59" s="476"/>
      <c r="P59" s="477"/>
      <c r="Q59" s="475"/>
      <c r="R59" s="475"/>
      <c r="S59" s="475"/>
      <c r="T59" s="475"/>
      <c r="U59" s="476"/>
      <c r="V59" s="477"/>
      <c r="W59" s="475"/>
      <c r="X59" s="475"/>
      <c r="Y59" s="475"/>
      <c r="Z59" s="475"/>
      <c r="AA59" s="476"/>
      <c r="AB59" s="477"/>
      <c r="AC59" s="475"/>
      <c r="AD59" s="475"/>
      <c r="AE59" s="475"/>
      <c r="AF59" s="475"/>
      <c r="AG59" s="475"/>
      <c r="AH59" s="474"/>
      <c r="AI59" s="475"/>
      <c r="AJ59" s="475"/>
      <c r="AK59" s="475"/>
      <c r="AL59" s="476"/>
    </row>
    <row r="60" spans="2:38" ht="15" customHeight="1">
      <c r="J60" s="477"/>
      <c r="K60" s="475"/>
      <c r="L60" s="475"/>
      <c r="M60" s="475"/>
      <c r="N60" s="475"/>
      <c r="O60" s="476"/>
      <c r="P60" s="477"/>
      <c r="Q60" s="475"/>
      <c r="R60" s="475"/>
      <c r="S60" s="475"/>
      <c r="T60" s="475"/>
      <c r="U60" s="476"/>
      <c r="V60" s="477"/>
      <c r="W60" s="475"/>
      <c r="X60" s="475"/>
      <c r="Y60" s="475"/>
      <c r="Z60" s="475"/>
      <c r="AA60" s="476"/>
      <c r="AB60" s="477"/>
      <c r="AC60" s="475"/>
      <c r="AD60" s="475"/>
      <c r="AE60" s="475"/>
      <c r="AF60" s="475"/>
      <c r="AG60" s="475"/>
      <c r="AH60" s="474"/>
      <c r="AI60" s="475"/>
      <c r="AJ60" s="475"/>
      <c r="AK60" s="475"/>
      <c r="AL60" s="476"/>
    </row>
    <row r="61" spans="2:38" ht="15" customHeight="1">
      <c r="J61" s="477"/>
      <c r="K61" s="475"/>
      <c r="L61" s="475"/>
      <c r="M61" s="475"/>
      <c r="N61" s="475"/>
      <c r="O61" s="476"/>
      <c r="P61" s="477"/>
      <c r="Q61" s="475"/>
      <c r="R61" s="475"/>
      <c r="S61" s="475"/>
      <c r="T61" s="475"/>
      <c r="U61" s="476"/>
      <c r="V61" s="477"/>
      <c r="W61" s="475"/>
      <c r="X61" s="475"/>
      <c r="Y61" s="475"/>
      <c r="Z61" s="475"/>
      <c r="AA61" s="476"/>
      <c r="AB61" s="477"/>
      <c r="AC61" s="475"/>
      <c r="AD61" s="475"/>
      <c r="AE61" s="475"/>
      <c r="AF61" s="475"/>
      <c r="AG61" s="475"/>
      <c r="AH61" s="477"/>
      <c r="AI61" s="475"/>
      <c r="AJ61" s="475"/>
      <c r="AK61" s="475"/>
      <c r="AL61" s="476"/>
    </row>
    <row r="62" spans="2:38" ht="15" customHeight="1">
      <c r="J62" s="477"/>
      <c r="K62" s="475"/>
      <c r="L62" s="475"/>
      <c r="M62" s="475"/>
      <c r="N62" s="475"/>
      <c r="O62" s="476"/>
      <c r="P62" s="477"/>
      <c r="Q62" s="475"/>
      <c r="R62" s="475"/>
      <c r="S62" s="475"/>
      <c r="T62" s="475"/>
      <c r="U62" s="476"/>
      <c r="V62" s="477"/>
      <c r="W62" s="475"/>
      <c r="X62" s="475"/>
      <c r="Y62" s="475"/>
      <c r="Z62" s="475"/>
      <c r="AA62" s="476"/>
      <c r="AB62" s="477"/>
      <c r="AC62" s="475"/>
      <c r="AD62" s="475"/>
      <c r="AE62" s="475"/>
      <c r="AF62" s="475"/>
      <c r="AG62" s="475"/>
      <c r="AH62" s="477"/>
      <c r="AI62" s="475"/>
      <c r="AJ62" s="475"/>
      <c r="AK62" s="475"/>
      <c r="AL62" s="476"/>
    </row>
    <row r="63" spans="2:38" ht="28.5" customHeight="1" thickBot="1">
      <c r="J63" s="478"/>
      <c r="K63" s="479"/>
      <c r="L63" s="479"/>
      <c r="M63" s="479"/>
      <c r="N63" s="479"/>
      <c r="O63" s="480"/>
      <c r="P63" s="478"/>
      <c r="Q63" s="479"/>
      <c r="R63" s="479"/>
      <c r="S63" s="479"/>
      <c r="T63" s="479"/>
      <c r="U63" s="480"/>
      <c r="V63" s="478"/>
      <c r="W63" s="479"/>
      <c r="X63" s="479"/>
      <c r="Y63" s="479"/>
      <c r="Z63" s="479"/>
      <c r="AA63" s="480"/>
      <c r="AB63" s="478"/>
      <c r="AC63" s="479"/>
      <c r="AD63" s="479"/>
      <c r="AE63" s="479"/>
      <c r="AF63" s="479"/>
      <c r="AG63" s="479"/>
      <c r="AH63" s="478"/>
      <c r="AI63" s="479"/>
      <c r="AJ63" s="479"/>
      <c r="AK63" s="479"/>
      <c r="AL63" s="48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H55" zoomScale="71" zoomScaleNormal="71" workbookViewId="0">
      <selection activeCell="T55" sqref="T55:T56"/>
    </sheetView>
  </sheetViews>
  <sheetFormatPr baseColWidth="10" defaultColWidth="11.44140625" defaultRowHeight="14.4"/>
  <cols>
    <col min="1" max="2" width="18.44140625" style="77" customWidth="1"/>
    <col min="3" max="3" width="15.5546875" customWidth="1"/>
    <col min="4" max="4" width="27.5546875" style="77" customWidth="1"/>
    <col min="5" max="5" width="18" style="137" customWidth="1"/>
    <col min="6" max="6" width="40.109375" customWidth="1"/>
    <col min="7" max="7" width="20.44140625" customWidth="1"/>
    <col min="8" max="8" width="10.44140625" style="138" customWidth="1"/>
    <col min="9" max="9" width="11.44140625" style="138" customWidth="1"/>
    <col min="10" max="10" width="10.109375" style="139" customWidth="1"/>
    <col min="11" max="11" width="11.44140625" style="138" customWidth="1"/>
    <col min="12" max="12" width="10.88671875" style="138" customWidth="1"/>
    <col min="13" max="13" width="18.33203125" style="13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21.109375" customWidth="1"/>
    <col min="21" max="176" width="11.44140625" style="6"/>
  </cols>
  <sheetData>
    <row r="1" spans="1:278" s="126" customFormat="1" ht="16.5" customHeight="1">
      <c r="A1" s="444"/>
      <c r="B1" s="445"/>
      <c r="C1" s="445"/>
      <c r="D1" s="579" t="s">
        <v>770</v>
      </c>
      <c r="E1" s="579"/>
      <c r="F1" s="579"/>
      <c r="G1" s="579"/>
      <c r="H1" s="579"/>
      <c r="I1" s="579"/>
      <c r="J1" s="579"/>
      <c r="K1" s="579"/>
      <c r="L1" s="579"/>
      <c r="M1" s="579"/>
      <c r="N1" s="579"/>
      <c r="O1" s="579"/>
      <c r="P1" s="579"/>
      <c r="Q1" s="580"/>
      <c r="R1" s="436" t="s">
        <v>603</v>
      </c>
      <c r="S1" s="436"/>
      <c r="T1" s="436"/>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6"/>
      <c r="B2" s="447"/>
      <c r="C2" s="447"/>
      <c r="D2" s="581"/>
      <c r="E2" s="581"/>
      <c r="F2" s="581"/>
      <c r="G2" s="581"/>
      <c r="H2" s="581"/>
      <c r="I2" s="581"/>
      <c r="J2" s="581"/>
      <c r="K2" s="581"/>
      <c r="L2" s="581"/>
      <c r="M2" s="581"/>
      <c r="N2" s="581"/>
      <c r="O2" s="581"/>
      <c r="P2" s="581"/>
      <c r="Q2" s="582"/>
      <c r="R2" s="436"/>
      <c r="S2" s="436"/>
      <c r="T2" s="436"/>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1"/>
      <c r="E3" s="581"/>
      <c r="F3" s="581"/>
      <c r="G3" s="581"/>
      <c r="H3" s="581"/>
      <c r="I3" s="581"/>
      <c r="J3" s="581"/>
      <c r="K3" s="581"/>
      <c r="L3" s="581"/>
      <c r="M3" s="581"/>
      <c r="N3" s="581"/>
      <c r="O3" s="581"/>
      <c r="P3" s="581"/>
      <c r="Q3" s="582"/>
      <c r="R3" s="436"/>
      <c r="S3" s="436"/>
      <c r="T3" s="436"/>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64" t="s">
        <v>604</v>
      </c>
      <c r="B4" s="565"/>
      <c r="C4" s="566"/>
      <c r="D4" s="567" t="str">
        <f>'Mapa Final'!D4</f>
        <v xml:space="preserve">Planeación Estratégica </v>
      </c>
      <c r="E4" s="568"/>
      <c r="F4" s="568"/>
      <c r="G4" s="568"/>
      <c r="H4" s="568"/>
      <c r="I4" s="568"/>
      <c r="J4" s="568"/>
      <c r="K4" s="568"/>
      <c r="L4" s="568"/>
      <c r="M4" s="568"/>
      <c r="N4" s="569"/>
      <c r="O4" s="570"/>
      <c r="P4" s="570"/>
      <c r="Q4" s="570"/>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64" t="s">
        <v>606</v>
      </c>
      <c r="B5" s="565"/>
      <c r="C5" s="566"/>
      <c r="D5" s="571"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2"/>
      <c r="F5" s="572"/>
      <c r="G5" s="572"/>
      <c r="H5" s="572"/>
      <c r="I5" s="572"/>
      <c r="J5" s="572"/>
      <c r="K5" s="572"/>
      <c r="L5" s="572"/>
      <c r="M5" s="572"/>
      <c r="N5" s="57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564" t="s">
        <v>607</v>
      </c>
      <c r="B6" s="565"/>
      <c r="C6" s="566"/>
      <c r="D6" s="571" t="str">
        <f>'Mapa Final'!D6</f>
        <v xml:space="preserve">Nivel Seccional </v>
      </c>
      <c r="E6" s="572"/>
      <c r="F6" s="572"/>
      <c r="G6" s="572"/>
      <c r="H6" s="572"/>
      <c r="I6" s="572"/>
      <c r="J6" s="572"/>
      <c r="K6" s="572"/>
      <c r="L6" s="572"/>
      <c r="M6" s="572"/>
      <c r="N6" s="57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thickTop="1" thickBot="1">
      <c r="A7" s="574" t="s">
        <v>771</v>
      </c>
      <c r="B7" s="575"/>
      <c r="C7" s="575"/>
      <c r="D7" s="575"/>
      <c r="E7" s="575"/>
      <c r="F7" s="576"/>
      <c r="G7" s="140"/>
      <c r="H7" s="577" t="s">
        <v>772</v>
      </c>
      <c r="I7" s="577"/>
      <c r="J7" s="577"/>
      <c r="K7" s="577" t="s">
        <v>773</v>
      </c>
      <c r="L7" s="577"/>
      <c r="M7" s="577"/>
      <c r="N7" s="578" t="s">
        <v>774</v>
      </c>
      <c r="O7" s="583" t="s">
        <v>775</v>
      </c>
      <c r="P7" s="585" t="s">
        <v>776</v>
      </c>
      <c r="Q7" s="586"/>
      <c r="R7" s="585" t="s">
        <v>777</v>
      </c>
      <c r="S7" s="586"/>
      <c r="T7" s="587" t="s">
        <v>778</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 customHeight="1" thickTop="1" thickBot="1">
      <c r="A8" s="148" t="s">
        <v>27</v>
      </c>
      <c r="B8" s="148" t="s">
        <v>615</v>
      </c>
      <c r="C8" s="149" t="s">
        <v>556</v>
      </c>
      <c r="D8" s="141" t="s">
        <v>616</v>
      </c>
      <c r="E8" s="168" t="s">
        <v>560</v>
      </c>
      <c r="F8" s="168" t="s">
        <v>562</v>
      </c>
      <c r="G8" s="168" t="s">
        <v>564</v>
      </c>
      <c r="H8" s="142" t="s">
        <v>779</v>
      </c>
      <c r="I8" s="142" t="s">
        <v>780</v>
      </c>
      <c r="J8" s="142" t="s">
        <v>781</v>
      </c>
      <c r="K8" s="142" t="s">
        <v>779</v>
      </c>
      <c r="L8" s="142" t="s">
        <v>782</v>
      </c>
      <c r="M8" s="142" t="s">
        <v>781</v>
      </c>
      <c r="N8" s="578"/>
      <c r="O8" s="584"/>
      <c r="P8" s="143" t="s">
        <v>783</v>
      </c>
      <c r="Q8" s="143" t="s">
        <v>784</v>
      </c>
      <c r="R8" s="143" t="s">
        <v>785</v>
      </c>
      <c r="S8" s="143" t="s">
        <v>786</v>
      </c>
      <c r="T8" s="587"/>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88"/>
      <c r="B9" s="589"/>
      <c r="C9" s="589"/>
      <c r="D9" s="589"/>
      <c r="E9" s="589"/>
      <c r="F9" s="589"/>
      <c r="G9" s="589"/>
      <c r="H9" s="589"/>
      <c r="I9" s="589"/>
      <c r="J9" s="589"/>
      <c r="K9" s="589"/>
      <c r="L9" s="589"/>
      <c r="M9" s="589"/>
      <c r="N9" s="589"/>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590">
        <f>'Mapa Final'!A10</f>
        <v>1</v>
      </c>
      <c r="B10" s="621" t="str">
        <f>'Mapa Final'!B10</f>
        <v>Incumplimiento</v>
      </c>
      <c r="C10" s="593" t="str">
        <f>'Mapa Final'!C10</f>
        <v>Afectación Económica</v>
      </c>
      <c r="D10" s="593"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596" t="str">
        <f>'Mapa Final'!E10</f>
        <v xml:space="preserve">Gasto inadecuado del dinero del estado </v>
      </c>
      <c r="F10" s="596" t="str">
        <f>'Mapa Final'!F10</f>
        <v>Posibilidad de afectación economica por gasto inadecuado del dinero del estado</v>
      </c>
      <c r="G10" s="596" t="str">
        <f>'Mapa Final'!G10</f>
        <v>Ejecución y Administración de Procesos</v>
      </c>
      <c r="H10" s="609" t="str">
        <f>'Mapa Final'!I10</f>
        <v>Media</v>
      </c>
      <c r="I10" s="612" t="str">
        <f>'Mapa Final'!L10</f>
        <v>Menor</v>
      </c>
      <c r="J10" s="618" t="str">
        <f>'Mapa Final'!N10</f>
        <v>Moderado</v>
      </c>
      <c r="K10" s="603" t="str">
        <f>'Mapa Final'!AA10</f>
        <v>Baja</v>
      </c>
      <c r="L10" s="603" t="str">
        <f>'Mapa Final'!AE10</f>
        <v>Menor</v>
      </c>
      <c r="M10" s="615" t="str">
        <f>'Mapa Final'!AG10</f>
        <v>Moderado</v>
      </c>
      <c r="N10" s="603" t="str">
        <f>'Mapa Final'!AH10</f>
        <v>Reducir(mitigar)</v>
      </c>
      <c r="O10" s="602" t="s">
        <v>787</v>
      </c>
      <c r="P10" s="606"/>
      <c r="Q10" s="602" t="s">
        <v>10</v>
      </c>
      <c r="R10" s="599">
        <v>44927</v>
      </c>
      <c r="S10" s="599">
        <v>45016</v>
      </c>
      <c r="T10" s="602" t="s">
        <v>788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591"/>
      <c r="B11" s="622"/>
      <c r="C11" s="594"/>
      <c r="D11" s="594"/>
      <c r="E11" s="597"/>
      <c r="F11" s="597"/>
      <c r="G11" s="597"/>
      <c r="H11" s="610"/>
      <c r="I11" s="613"/>
      <c r="J11" s="619"/>
      <c r="K11" s="604"/>
      <c r="L11" s="604"/>
      <c r="M11" s="616"/>
      <c r="N11" s="604"/>
      <c r="O11" s="600"/>
      <c r="P11" s="607"/>
      <c r="Q11" s="600"/>
      <c r="R11" s="600"/>
      <c r="S11" s="600"/>
      <c r="T11" s="6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591"/>
      <c r="B12" s="622"/>
      <c r="C12" s="594"/>
      <c r="D12" s="594"/>
      <c r="E12" s="597"/>
      <c r="F12" s="597"/>
      <c r="G12" s="597"/>
      <c r="H12" s="610"/>
      <c r="I12" s="613"/>
      <c r="J12" s="619"/>
      <c r="K12" s="604"/>
      <c r="L12" s="604"/>
      <c r="M12" s="616"/>
      <c r="N12" s="604"/>
      <c r="O12" s="600"/>
      <c r="P12" s="607"/>
      <c r="Q12" s="600"/>
      <c r="R12" s="600"/>
      <c r="S12" s="600"/>
      <c r="T12" s="6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591"/>
      <c r="B13" s="622"/>
      <c r="C13" s="594"/>
      <c r="D13" s="594"/>
      <c r="E13" s="597"/>
      <c r="F13" s="597"/>
      <c r="G13" s="597"/>
      <c r="H13" s="610"/>
      <c r="I13" s="613"/>
      <c r="J13" s="619"/>
      <c r="K13" s="604"/>
      <c r="L13" s="604"/>
      <c r="M13" s="616"/>
      <c r="N13" s="604"/>
      <c r="O13" s="600"/>
      <c r="P13" s="607"/>
      <c r="Q13" s="600"/>
      <c r="R13" s="600"/>
      <c r="S13" s="600"/>
      <c r="T13" s="6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592"/>
      <c r="B14" s="623"/>
      <c r="C14" s="595"/>
      <c r="D14" s="595"/>
      <c r="E14" s="598"/>
      <c r="F14" s="598"/>
      <c r="G14" s="598"/>
      <c r="H14" s="611"/>
      <c r="I14" s="614"/>
      <c r="J14" s="620"/>
      <c r="K14" s="605"/>
      <c r="L14" s="605"/>
      <c r="M14" s="617"/>
      <c r="N14" s="605"/>
      <c r="O14" s="601"/>
      <c r="P14" s="608"/>
      <c r="Q14" s="601"/>
      <c r="R14" s="601"/>
      <c r="S14" s="601"/>
      <c r="T14" s="6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590">
        <f>'Mapa Final'!A13</f>
        <v>2</v>
      </c>
      <c r="B15" s="621" t="str">
        <f>'Mapa Final'!B13</f>
        <v>Incumplimiento</v>
      </c>
      <c r="C15" s="593" t="str">
        <f>'Mapa Final'!C13</f>
        <v>Incumplimiento de las metas establecidas</v>
      </c>
      <c r="D15" s="593"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596" t="str">
        <f>'Mapa Final'!E13</f>
        <v xml:space="preserve">Falta de gestión y liderazgo en los procesos </v>
      </c>
      <c r="F15" s="596" t="str">
        <f>'Mapa Final'!F13</f>
        <v xml:space="preserve">Posibilidad de incumplimiento de las metas establecidas por falta de gestión y liderazgo en los procesos </v>
      </c>
      <c r="G15" s="596" t="str">
        <f>'Mapa Final'!G13</f>
        <v>Ejecución y Administración de Procesos</v>
      </c>
      <c r="H15" s="609" t="str">
        <f>'Mapa Final'!I13</f>
        <v>Media</v>
      </c>
      <c r="I15" s="612" t="str">
        <f>'Mapa Final'!L13</f>
        <v>Leve</v>
      </c>
      <c r="J15" s="618" t="str">
        <f>'Mapa Final'!N13</f>
        <v>Moderado</v>
      </c>
      <c r="K15" s="603" t="str">
        <f>'Mapa Final'!AA13</f>
        <v>Baja</v>
      </c>
      <c r="L15" s="603" t="str">
        <f>'Mapa Final'!AE13</f>
        <v>Leve</v>
      </c>
      <c r="M15" s="615" t="str">
        <f>'Mapa Final'!AG13</f>
        <v>Bajo</v>
      </c>
      <c r="N15" s="603" t="str">
        <f>'Mapa Final'!AH13</f>
        <v>Aceptar</v>
      </c>
      <c r="O15" s="602" t="s">
        <v>789</v>
      </c>
      <c r="P15" s="606"/>
      <c r="Q15" s="602" t="s">
        <v>10</v>
      </c>
      <c r="R15" s="599">
        <v>44927</v>
      </c>
      <c r="S15" s="599">
        <v>45016</v>
      </c>
      <c r="T15" s="602" t="s">
        <v>790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591"/>
      <c r="B16" s="622"/>
      <c r="C16" s="594"/>
      <c r="D16" s="594"/>
      <c r="E16" s="597"/>
      <c r="F16" s="597"/>
      <c r="G16" s="597"/>
      <c r="H16" s="610"/>
      <c r="I16" s="613"/>
      <c r="J16" s="619"/>
      <c r="K16" s="604"/>
      <c r="L16" s="604"/>
      <c r="M16" s="616"/>
      <c r="N16" s="604"/>
      <c r="O16" s="624"/>
      <c r="P16" s="607"/>
      <c r="Q16" s="600"/>
      <c r="R16" s="600"/>
      <c r="S16" s="600"/>
      <c r="T16" s="60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591"/>
      <c r="B17" s="622"/>
      <c r="C17" s="594"/>
      <c r="D17" s="594"/>
      <c r="E17" s="597"/>
      <c r="F17" s="597"/>
      <c r="G17" s="597"/>
      <c r="H17" s="610"/>
      <c r="I17" s="613"/>
      <c r="J17" s="619"/>
      <c r="K17" s="604"/>
      <c r="L17" s="604"/>
      <c r="M17" s="616"/>
      <c r="N17" s="604"/>
      <c r="O17" s="624"/>
      <c r="P17" s="607"/>
      <c r="Q17" s="600"/>
      <c r="R17" s="600"/>
      <c r="S17" s="600"/>
      <c r="T17" s="60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591"/>
      <c r="B18" s="622"/>
      <c r="C18" s="594"/>
      <c r="D18" s="594"/>
      <c r="E18" s="597"/>
      <c r="F18" s="597"/>
      <c r="G18" s="597"/>
      <c r="H18" s="610"/>
      <c r="I18" s="613"/>
      <c r="J18" s="619"/>
      <c r="K18" s="604"/>
      <c r="L18" s="604"/>
      <c r="M18" s="616"/>
      <c r="N18" s="604"/>
      <c r="O18" s="624"/>
      <c r="P18" s="607"/>
      <c r="Q18" s="600"/>
      <c r="R18" s="600"/>
      <c r="S18" s="600"/>
      <c r="T18" s="60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00.25" customHeight="1">
      <c r="A19" s="592"/>
      <c r="B19" s="623"/>
      <c r="C19" s="595"/>
      <c r="D19" s="595"/>
      <c r="E19" s="598"/>
      <c r="F19" s="598"/>
      <c r="G19" s="598"/>
      <c r="H19" s="611"/>
      <c r="I19" s="614"/>
      <c r="J19" s="620"/>
      <c r="K19" s="605"/>
      <c r="L19" s="605"/>
      <c r="M19" s="617"/>
      <c r="N19" s="605"/>
      <c r="O19" s="625"/>
      <c r="P19" s="608"/>
      <c r="Q19" s="601"/>
      <c r="R19" s="601"/>
      <c r="S19" s="601"/>
      <c r="T19" s="60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90">
        <f>'Mapa Final'!A15</f>
        <v>3</v>
      </c>
      <c r="B20" s="621" t="str">
        <f>'Mapa Final'!B15</f>
        <v>Corrupcion</v>
      </c>
      <c r="C20" s="593" t="str">
        <f>'Mapa Final'!C15</f>
        <v>Reputacional(Corrupción)</v>
      </c>
      <c r="D20" s="593" t="str">
        <f>'Mapa Final'!D15</f>
        <v xml:space="preserve">Falta de ética profesional
Intereses particulares
Cometer delitos contra la administración pública como Cohecho, Concusión, prevaricato por acción u omisión. </v>
      </c>
      <c r="E20" s="596" t="str">
        <f>'Mapa Final'!E15</f>
        <v xml:space="preserve">Existencia de interés personal y uso indebido del poder </v>
      </c>
      <c r="F20" s="596" t="str">
        <f>'Mapa Final'!F15</f>
        <v xml:space="preserve">Posibilidad de perdida reputacional por existencia de interés personal y uso indebido de poder </v>
      </c>
      <c r="G20" s="596" t="str">
        <f>'Mapa Final'!G15</f>
        <v>Relaciones Laborales</v>
      </c>
      <c r="H20" s="609" t="str">
        <f>'Mapa Final'!I15</f>
        <v>Media</v>
      </c>
      <c r="I20" s="612" t="str">
        <f>'Mapa Final'!L15</f>
        <v>Mayor</v>
      </c>
      <c r="J20" s="618" t="str">
        <f>'Mapa Final'!N15</f>
        <v xml:space="preserve">Alto </v>
      </c>
      <c r="K20" s="603" t="str">
        <f>'Mapa Final'!AA15</f>
        <v>Muy Baja</v>
      </c>
      <c r="L20" s="603" t="str">
        <f>'Mapa Final'!AE15</f>
        <v>Mayor</v>
      </c>
      <c r="M20" s="615" t="str">
        <f>'Mapa Final'!AG15</f>
        <v xml:space="preserve">Alto </v>
      </c>
      <c r="N20" s="603" t="str">
        <f>'Mapa Final'!AH15</f>
        <v>Evitar</v>
      </c>
      <c r="O20" s="602" t="s">
        <v>791</v>
      </c>
      <c r="P20" s="626"/>
      <c r="Q20" s="626" t="s">
        <v>10</v>
      </c>
      <c r="R20" s="599">
        <v>44927</v>
      </c>
      <c r="S20" s="599">
        <v>45016</v>
      </c>
      <c r="T20" s="602" t="s">
        <v>792</v>
      </c>
      <c r="U20" s="34"/>
      <c r="V20" s="34"/>
    </row>
    <row r="21" spans="1:176">
      <c r="A21" s="591"/>
      <c r="B21" s="622"/>
      <c r="C21" s="594"/>
      <c r="D21" s="594"/>
      <c r="E21" s="597"/>
      <c r="F21" s="597"/>
      <c r="G21" s="597"/>
      <c r="H21" s="610"/>
      <c r="I21" s="613"/>
      <c r="J21" s="619"/>
      <c r="K21" s="604"/>
      <c r="L21" s="604"/>
      <c r="M21" s="616"/>
      <c r="N21" s="604"/>
      <c r="O21" s="600"/>
      <c r="P21" s="624"/>
      <c r="Q21" s="624"/>
      <c r="R21" s="600"/>
      <c r="S21" s="600"/>
      <c r="T21" s="600"/>
      <c r="U21" s="34"/>
      <c r="V21" s="34"/>
    </row>
    <row r="22" spans="1:176">
      <c r="A22" s="591"/>
      <c r="B22" s="622"/>
      <c r="C22" s="594"/>
      <c r="D22" s="594"/>
      <c r="E22" s="597"/>
      <c r="F22" s="597"/>
      <c r="G22" s="597"/>
      <c r="H22" s="610"/>
      <c r="I22" s="613"/>
      <c r="J22" s="619"/>
      <c r="K22" s="604"/>
      <c r="L22" s="604"/>
      <c r="M22" s="616"/>
      <c r="N22" s="604"/>
      <c r="O22" s="600"/>
      <c r="P22" s="624"/>
      <c r="Q22" s="624"/>
      <c r="R22" s="600"/>
      <c r="S22" s="600"/>
      <c r="T22" s="600"/>
      <c r="U22" s="34"/>
      <c r="V22" s="34"/>
    </row>
    <row r="23" spans="1:176">
      <c r="A23" s="591"/>
      <c r="B23" s="622"/>
      <c r="C23" s="594"/>
      <c r="D23" s="594"/>
      <c r="E23" s="597"/>
      <c r="F23" s="597"/>
      <c r="G23" s="597"/>
      <c r="H23" s="610"/>
      <c r="I23" s="613"/>
      <c r="J23" s="619"/>
      <c r="K23" s="604"/>
      <c r="L23" s="604"/>
      <c r="M23" s="616"/>
      <c r="N23" s="604"/>
      <c r="O23" s="600"/>
      <c r="P23" s="624"/>
      <c r="Q23" s="624"/>
      <c r="R23" s="600"/>
      <c r="S23" s="600"/>
      <c r="T23" s="600"/>
      <c r="U23" s="34"/>
      <c r="V23" s="34"/>
    </row>
    <row r="24" spans="1:176" ht="307.5" customHeight="1">
      <c r="A24" s="592"/>
      <c r="B24" s="623"/>
      <c r="C24" s="595"/>
      <c r="D24" s="595"/>
      <c r="E24" s="598"/>
      <c r="F24" s="598"/>
      <c r="G24" s="598"/>
      <c r="H24" s="611"/>
      <c r="I24" s="614"/>
      <c r="J24" s="620"/>
      <c r="K24" s="605"/>
      <c r="L24" s="605"/>
      <c r="M24" s="617"/>
      <c r="N24" s="605"/>
      <c r="O24" s="601"/>
      <c r="P24" s="625"/>
      <c r="Q24" s="625"/>
      <c r="R24" s="601"/>
      <c r="S24" s="601"/>
      <c r="T24" s="601"/>
      <c r="U24" s="34"/>
      <c r="V24" s="34"/>
    </row>
    <row r="25" spans="1:176">
      <c r="A25" s="590">
        <f>'Mapa Final'!A19</f>
        <v>4</v>
      </c>
      <c r="B25" s="621" t="str">
        <f>'Mapa Final'!B19</f>
        <v>Inexactitud</v>
      </c>
      <c r="C25" s="593" t="str">
        <f>'Mapa Final'!C19</f>
        <v>Incumplimiento de las metas establecidas</v>
      </c>
      <c r="D25" s="593" t="str">
        <f>'Mapa Final'!D19</f>
        <v xml:space="preserve">Encuestas de opinión mal aplicada y/o mal concebidas.  
Estudios mal realizados del sector justicia.   </v>
      </c>
      <c r="E25" s="596" t="str">
        <f>'Mapa Final'!E19</f>
        <v xml:space="preserve">falta de estructuración y desarrollo del estudio y análisis de mercado </v>
      </c>
      <c r="F25" s="596" t="str">
        <f>'Mapa Final'!F19</f>
        <v xml:space="preserve">Posibilidad de incumplimiento de las metas establecidas por falta de estructuración y desarrollo del estudio y análisis del mercado </v>
      </c>
      <c r="G25" s="596" t="str">
        <f>'Mapa Final'!G19</f>
        <v>Ejecución y Administración de Procesos</v>
      </c>
      <c r="H25" s="609" t="str">
        <f>'Mapa Final'!I19</f>
        <v>Media</v>
      </c>
      <c r="I25" s="612" t="str">
        <f>'Mapa Final'!L19</f>
        <v>Menor</v>
      </c>
      <c r="J25" s="618" t="str">
        <f>'Mapa Final'!N19</f>
        <v>Moderado</v>
      </c>
      <c r="K25" s="603" t="str">
        <f>'Mapa Final'!AA19</f>
        <v>Muy Baja</v>
      </c>
      <c r="L25" s="603" t="str">
        <f>'Mapa Final'!AE19</f>
        <v>Menor</v>
      </c>
      <c r="M25" s="615" t="str">
        <f>'Mapa Final'!AG19</f>
        <v>Bajo</v>
      </c>
      <c r="N25" s="603" t="str">
        <f>'Mapa Final'!AH19</f>
        <v>Aceptar</v>
      </c>
      <c r="O25" s="602" t="s">
        <v>793</v>
      </c>
      <c r="P25" s="606"/>
      <c r="Q25" s="626" t="s">
        <v>10</v>
      </c>
      <c r="R25" s="599">
        <v>44927</v>
      </c>
      <c r="S25" s="599">
        <v>45016</v>
      </c>
      <c r="T25" s="602" t="s">
        <v>794</v>
      </c>
    </row>
    <row r="26" spans="1:176">
      <c r="A26" s="591"/>
      <c r="B26" s="622"/>
      <c r="C26" s="594"/>
      <c r="D26" s="594"/>
      <c r="E26" s="597"/>
      <c r="F26" s="597"/>
      <c r="G26" s="597"/>
      <c r="H26" s="610"/>
      <c r="I26" s="613"/>
      <c r="J26" s="619"/>
      <c r="K26" s="604"/>
      <c r="L26" s="604"/>
      <c r="M26" s="616"/>
      <c r="N26" s="604"/>
      <c r="O26" s="600"/>
      <c r="P26" s="607"/>
      <c r="Q26" s="624"/>
      <c r="R26" s="600"/>
      <c r="S26" s="600"/>
      <c r="T26" s="600"/>
    </row>
    <row r="27" spans="1:176">
      <c r="A27" s="591"/>
      <c r="B27" s="622"/>
      <c r="C27" s="594"/>
      <c r="D27" s="594"/>
      <c r="E27" s="597"/>
      <c r="F27" s="597"/>
      <c r="G27" s="597"/>
      <c r="H27" s="610"/>
      <c r="I27" s="613"/>
      <c r="J27" s="619"/>
      <c r="K27" s="604"/>
      <c r="L27" s="604"/>
      <c r="M27" s="616"/>
      <c r="N27" s="604"/>
      <c r="O27" s="600"/>
      <c r="P27" s="607"/>
      <c r="Q27" s="624"/>
      <c r="R27" s="600"/>
      <c r="S27" s="600"/>
      <c r="T27" s="600"/>
    </row>
    <row r="28" spans="1:176">
      <c r="A28" s="591"/>
      <c r="B28" s="622"/>
      <c r="C28" s="594"/>
      <c r="D28" s="594"/>
      <c r="E28" s="597"/>
      <c r="F28" s="597"/>
      <c r="G28" s="597"/>
      <c r="H28" s="610"/>
      <c r="I28" s="613"/>
      <c r="J28" s="619"/>
      <c r="K28" s="604"/>
      <c r="L28" s="604"/>
      <c r="M28" s="616"/>
      <c r="N28" s="604"/>
      <c r="O28" s="600"/>
      <c r="P28" s="607"/>
      <c r="Q28" s="624"/>
      <c r="R28" s="600"/>
      <c r="S28" s="600"/>
      <c r="T28" s="600"/>
    </row>
    <row r="29" spans="1:176" ht="277.5" customHeight="1">
      <c r="A29" s="592"/>
      <c r="B29" s="623"/>
      <c r="C29" s="595"/>
      <c r="D29" s="595"/>
      <c r="E29" s="598"/>
      <c r="F29" s="598"/>
      <c r="G29" s="598"/>
      <c r="H29" s="611"/>
      <c r="I29" s="614"/>
      <c r="J29" s="620"/>
      <c r="K29" s="605"/>
      <c r="L29" s="605"/>
      <c r="M29" s="617"/>
      <c r="N29" s="605"/>
      <c r="O29" s="601"/>
      <c r="P29" s="608"/>
      <c r="Q29" s="625"/>
      <c r="R29" s="601"/>
      <c r="S29" s="601"/>
      <c r="T29" s="601"/>
    </row>
    <row r="30" spans="1:176">
      <c r="A30" s="590">
        <f>'Mapa Final'!A21</f>
        <v>5</v>
      </c>
      <c r="B30" s="621" t="str">
        <f>'Mapa Final'!B21</f>
        <v>Salud</v>
      </c>
      <c r="C30" s="593" t="str">
        <f>'Mapa Final'!C21</f>
        <v>Afectación en la Prestación del Servicio de Justicia</v>
      </c>
      <c r="D30" s="593" t="str">
        <f>'Mapa Final'!D21</f>
        <v>Seccionales con medidas insuficientes o inadecuadas para contener el contagio.
Equipos de detección insuficientes.
Equipos de protección personal sin los requerimientos técnicos.</v>
      </c>
      <c r="E30" s="596" t="str">
        <f>'Mapa Final'!E21</f>
        <v xml:space="preserve">Insuficiente o inadecuada implementación de protocolos de bioseguridad </v>
      </c>
      <c r="F30" s="596" t="str">
        <f>'Mapa Final'!F21</f>
        <v>Posibilidad de afectación en la prestación del servicio de justicia por insuficiente o inadecuada implementación de protocolos de bioseguridad</v>
      </c>
      <c r="G30" s="596" t="str">
        <f>'Mapa Final'!G21</f>
        <v>Relaciones Laborales</v>
      </c>
      <c r="H30" s="609" t="str">
        <f>'Mapa Final'!I21</f>
        <v>Alta</v>
      </c>
      <c r="I30" s="612" t="str">
        <f>'Mapa Final'!L21</f>
        <v>Leve</v>
      </c>
      <c r="J30" s="618" t="str">
        <f>'Mapa Final'!N21</f>
        <v>Moderado</v>
      </c>
      <c r="K30" s="603" t="str">
        <f>'Mapa Final'!AA21</f>
        <v>Muy Baja</v>
      </c>
      <c r="L30" s="603" t="str">
        <f>'Mapa Final'!AE21</f>
        <v>Leve</v>
      </c>
      <c r="M30" s="615" t="str">
        <f>'Mapa Final'!AG21</f>
        <v>Bajo</v>
      </c>
      <c r="N30" s="603" t="str">
        <f>'Mapa Final'!AH21</f>
        <v>Aceptar</v>
      </c>
      <c r="O30" s="626" t="s">
        <v>795</v>
      </c>
      <c r="P30" s="606"/>
      <c r="Q30" s="626" t="s">
        <v>10</v>
      </c>
      <c r="R30" s="599">
        <v>44927</v>
      </c>
      <c r="S30" s="599">
        <v>45016</v>
      </c>
      <c r="T30" s="602" t="s">
        <v>796</v>
      </c>
    </row>
    <row r="31" spans="1:176">
      <c r="A31" s="591"/>
      <c r="B31" s="622"/>
      <c r="C31" s="594"/>
      <c r="D31" s="594"/>
      <c r="E31" s="597"/>
      <c r="F31" s="597"/>
      <c r="G31" s="597"/>
      <c r="H31" s="610"/>
      <c r="I31" s="613"/>
      <c r="J31" s="619"/>
      <c r="K31" s="604"/>
      <c r="L31" s="604"/>
      <c r="M31" s="616"/>
      <c r="N31" s="604"/>
      <c r="O31" s="624"/>
      <c r="P31" s="607"/>
      <c r="Q31" s="624"/>
      <c r="R31" s="600"/>
      <c r="S31" s="600"/>
      <c r="T31" s="624"/>
    </row>
    <row r="32" spans="1:176">
      <c r="A32" s="591"/>
      <c r="B32" s="622"/>
      <c r="C32" s="594"/>
      <c r="D32" s="594"/>
      <c r="E32" s="597"/>
      <c r="F32" s="597"/>
      <c r="G32" s="597"/>
      <c r="H32" s="610"/>
      <c r="I32" s="613"/>
      <c r="J32" s="619"/>
      <c r="K32" s="604"/>
      <c r="L32" s="604"/>
      <c r="M32" s="616"/>
      <c r="N32" s="604"/>
      <c r="O32" s="624"/>
      <c r="P32" s="607"/>
      <c r="Q32" s="624"/>
      <c r="R32" s="600"/>
      <c r="S32" s="600"/>
      <c r="T32" s="624"/>
    </row>
    <row r="33" spans="1:20">
      <c r="A33" s="591"/>
      <c r="B33" s="622"/>
      <c r="C33" s="594"/>
      <c r="D33" s="594"/>
      <c r="E33" s="597"/>
      <c r="F33" s="597"/>
      <c r="G33" s="597"/>
      <c r="H33" s="610"/>
      <c r="I33" s="613"/>
      <c r="J33" s="619"/>
      <c r="K33" s="604"/>
      <c r="L33" s="604"/>
      <c r="M33" s="616"/>
      <c r="N33" s="604"/>
      <c r="O33" s="624"/>
      <c r="P33" s="607"/>
      <c r="Q33" s="624"/>
      <c r="R33" s="600"/>
      <c r="S33" s="600"/>
      <c r="T33" s="624"/>
    </row>
    <row r="34" spans="1:20" ht="147" customHeight="1">
      <c r="A34" s="592"/>
      <c r="B34" s="623"/>
      <c r="C34" s="595"/>
      <c r="D34" s="595"/>
      <c r="E34" s="598"/>
      <c r="F34" s="598"/>
      <c r="G34" s="598"/>
      <c r="H34" s="611"/>
      <c r="I34" s="614"/>
      <c r="J34" s="620"/>
      <c r="K34" s="605"/>
      <c r="L34" s="605"/>
      <c r="M34" s="617"/>
      <c r="N34" s="605"/>
      <c r="O34" s="625"/>
      <c r="P34" s="608"/>
      <c r="Q34" s="625"/>
      <c r="R34" s="601"/>
      <c r="S34" s="601"/>
      <c r="T34" s="625"/>
    </row>
    <row r="35" spans="1:20" ht="15" customHeight="1">
      <c r="A35" s="590">
        <f>'Mapa Final'!A24</f>
        <v>6</v>
      </c>
      <c r="B35" s="621" t="str">
        <f>'Mapa Final'!B24</f>
        <v>Inexactitud</v>
      </c>
      <c r="C35" s="593" t="str">
        <f>'Mapa Final'!C24</f>
        <v>Reputacional</v>
      </c>
      <c r="D35" s="593"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596" t="str">
        <f>'Mapa Final'!E24</f>
        <v xml:space="preserve">Insuficiente o inadecuada implementación de protocolos de bioseguridad </v>
      </c>
      <c r="F35" s="596" t="str">
        <f>'Mapa Final'!F24</f>
        <v xml:space="preserve">Posibilidad de pérdida reputacional por insuficiente o inadecuada implementación de protocolos de bioseguridad </v>
      </c>
      <c r="G35" s="596" t="str">
        <f>'Mapa Final'!G24</f>
        <v>Ejecución y Administración de Procesos</v>
      </c>
      <c r="H35" s="609" t="str">
        <f>'Mapa Final'!I24</f>
        <v>Alta</v>
      </c>
      <c r="I35" s="612" t="str">
        <f>'Mapa Final'!L24</f>
        <v>Menor</v>
      </c>
      <c r="J35" s="618" t="str">
        <f>'Mapa Final'!N24</f>
        <v>Moderado</v>
      </c>
      <c r="K35" s="603" t="str">
        <f>'Mapa Final'!AA24</f>
        <v>Muy Baja</v>
      </c>
      <c r="L35" s="603" t="str">
        <f>'Mapa Final'!AE24</f>
        <v>Menor</v>
      </c>
      <c r="M35" s="615" t="str">
        <f>'Mapa Final'!AG24</f>
        <v>Bajo</v>
      </c>
      <c r="N35" s="603" t="str">
        <f>'Mapa Final'!AH24</f>
        <v>Aceptar</v>
      </c>
      <c r="O35" s="602" t="s">
        <v>797</v>
      </c>
      <c r="P35" s="606"/>
      <c r="Q35" s="626" t="s">
        <v>10</v>
      </c>
      <c r="R35" s="599">
        <v>44927</v>
      </c>
      <c r="S35" s="599">
        <v>45016</v>
      </c>
      <c r="T35" s="602" t="s">
        <v>798</v>
      </c>
    </row>
    <row r="36" spans="1:20">
      <c r="A36" s="591"/>
      <c r="B36" s="622"/>
      <c r="C36" s="594"/>
      <c r="D36" s="594"/>
      <c r="E36" s="597"/>
      <c r="F36" s="597"/>
      <c r="G36" s="597"/>
      <c r="H36" s="610"/>
      <c r="I36" s="613"/>
      <c r="J36" s="619"/>
      <c r="K36" s="604"/>
      <c r="L36" s="604"/>
      <c r="M36" s="616"/>
      <c r="N36" s="604"/>
      <c r="O36" s="600"/>
      <c r="P36" s="607"/>
      <c r="Q36" s="624"/>
      <c r="R36" s="600"/>
      <c r="S36" s="600"/>
      <c r="T36" s="600"/>
    </row>
    <row r="37" spans="1:20">
      <c r="A37" s="591"/>
      <c r="B37" s="622"/>
      <c r="C37" s="594"/>
      <c r="D37" s="594"/>
      <c r="E37" s="597"/>
      <c r="F37" s="597"/>
      <c r="G37" s="597"/>
      <c r="H37" s="610"/>
      <c r="I37" s="613"/>
      <c r="J37" s="619"/>
      <c r="K37" s="604"/>
      <c r="L37" s="604"/>
      <c r="M37" s="616"/>
      <c r="N37" s="604"/>
      <c r="O37" s="600"/>
      <c r="P37" s="607"/>
      <c r="Q37" s="624"/>
      <c r="R37" s="600"/>
      <c r="S37" s="600"/>
      <c r="T37" s="600"/>
    </row>
    <row r="38" spans="1:20">
      <c r="A38" s="591"/>
      <c r="B38" s="622"/>
      <c r="C38" s="594"/>
      <c r="D38" s="594"/>
      <c r="E38" s="597"/>
      <c r="F38" s="597"/>
      <c r="G38" s="597"/>
      <c r="H38" s="610"/>
      <c r="I38" s="613"/>
      <c r="J38" s="619"/>
      <c r="K38" s="604"/>
      <c r="L38" s="604"/>
      <c r="M38" s="616"/>
      <c r="N38" s="604"/>
      <c r="O38" s="600"/>
      <c r="P38" s="607"/>
      <c r="Q38" s="624"/>
      <c r="R38" s="600"/>
      <c r="S38" s="600"/>
      <c r="T38" s="600"/>
    </row>
    <row r="39" spans="1:20" ht="278.25" customHeight="1">
      <c r="A39" s="592"/>
      <c r="B39" s="623"/>
      <c r="C39" s="595"/>
      <c r="D39" s="595"/>
      <c r="E39" s="598"/>
      <c r="F39" s="598"/>
      <c r="G39" s="598"/>
      <c r="H39" s="611"/>
      <c r="I39" s="614"/>
      <c r="J39" s="620"/>
      <c r="K39" s="605"/>
      <c r="L39" s="605"/>
      <c r="M39" s="617"/>
      <c r="N39" s="605"/>
      <c r="O39" s="601"/>
      <c r="P39" s="608"/>
      <c r="Q39" s="625"/>
      <c r="R39" s="601"/>
      <c r="S39" s="601"/>
      <c r="T39" s="601"/>
    </row>
    <row r="40" spans="1:20" ht="15" customHeight="1">
      <c r="A40" s="590">
        <f>'Mapa Final'!A29</f>
        <v>7</v>
      </c>
      <c r="B40" s="621" t="str">
        <f>'Mapa Final'!B29</f>
        <v>Colapso</v>
      </c>
      <c r="C40" s="593" t="str">
        <f>'Mapa Final'!C29</f>
        <v>Afectación en la Prestación del Servicio de Justicia</v>
      </c>
      <c r="D40" s="593"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596" t="str">
        <f>'Mapa Final'!E29</f>
        <v>reactivación de actividades sin una adecuada planeación.</v>
      </c>
      <c r="F40" s="596" t="str">
        <f>'Mapa Final'!F29</f>
        <v>Posibilidad de afectación en la prestación del servicio de justicia por reactivación de actividades sin una adecuada planeación.</v>
      </c>
      <c r="G40" s="596" t="str">
        <f>'Mapa Final'!G29</f>
        <v>Ejecución y Administración de Procesos</v>
      </c>
      <c r="H40" s="609" t="str">
        <f>'Mapa Final'!I29</f>
        <v>Media</v>
      </c>
      <c r="I40" s="612" t="str">
        <f>'Mapa Final'!L29</f>
        <v>Leve</v>
      </c>
      <c r="J40" s="618" t="str">
        <f>'Mapa Final'!N29</f>
        <v>Moderado</v>
      </c>
      <c r="K40" s="603" t="str">
        <f>'Mapa Final'!AA29</f>
        <v>Muy Baja</v>
      </c>
      <c r="L40" s="603" t="str">
        <f>'Mapa Final'!AE29</f>
        <v>Leve</v>
      </c>
      <c r="M40" s="615" t="str">
        <f>'Mapa Final'!AG29</f>
        <v>Bajo</v>
      </c>
      <c r="N40" s="603" t="str">
        <f>'Mapa Final'!AH29</f>
        <v>Aceptar</v>
      </c>
      <c r="O40" s="602" t="s">
        <v>799</v>
      </c>
      <c r="P40" s="606"/>
      <c r="Q40" s="626" t="s">
        <v>10</v>
      </c>
      <c r="R40" s="599">
        <v>44927</v>
      </c>
      <c r="S40" s="599">
        <v>45016</v>
      </c>
      <c r="T40" s="602" t="s">
        <v>800</v>
      </c>
    </row>
    <row r="41" spans="1:20">
      <c r="A41" s="591"/>
      <c r="B41" s="622"/>
      <c r="C41" s="594"/>
      <c r="D41" s="594"/>
      <c r="E41" s="597"/>
      <c r="F41" s="597"/>
      <c r="G41" s="597"/>
      <c r="H41" s="610"/>
      <c r="I41" s="613"/>
      <c r="J41" s="619"/>
      <c r="K41" s="604"/>
      <c r="L41" s="604"/>
      <c r="M41" s="616"/>
      <c r="N41" s="604"/>
      <c r="O41" s="600"/>
      <c r="P41" s="607"/>
      <c r="Q41" s="624"/>
      <c r="R41" s="600"/>
      <c r="S41" s="600"/>
      <c r="T41" s="600"/>
    </row>
    <row r="42" spans="1:20">
      <c r="A42" s="591"/>
      <c r="B42" s="622"/>
      <c r="C42" s="594"/>
      <c r="D42" s="594"/>
      <c r="E42" s="597"/>
      <c r="F42" s="597"/>
      <c r="G42" s="597"/>
      <c r="H42" s="610"/>
      <c r="I42" s="613"/>
      <c r="J42" s="619"/>
      <c r="K42" s="604"/>
      <c r="L42" s="604"/>
      <c r="M42" s="616"/>
      <c r="N42" s="604"/>
      <c r="O42" s="600"/>
      <c r="P42" s="607"/>
      <c r="Q42" s="624"/>
      <c r="R42" s="600"/>
      <c r="S42" s="600"/>
      <c r="T42" s="600"/>
    </row>
    <row r="43" spans="1:20">
      <c r="A43" s="591"/>
      <c r="B43" s="622"/>
      <c r="C43" s="594"/>
      <c r="D43" s="594"/>
      <c r="E43" s="597"/>
      <c r="F43" s="597"/>
      <c r="G43" s="597"/>
      <c r="H43" s="610"/>
      <c r="I43" s="613"/>
      <c r="J43" s="619"/>
      <c r="K43" s="604"/>
      <c r="L43" s="604"/>
      <c r="M43" s="616"/>
      <c r="N43" s="604"/>
      <c r="O43" s="600"/>
      <c r="P43" s="607"/>
      <c r="Q43" s="624"/>
      <c r="R43" s="600"/>
      <c r="S43" s="600"/>
      <c r="T43" s="600"/>
    </row>
    <row r="44" spans="1:20" ht="118.5" customHeight="1">
      <c r="A44" s="592"/>
      <c r="B44" s="623"/>
      <c r="C44" s="595"/>
      <c r="D44" s="595"/>
      <c r="E44" s="598"/>
      <c r="F44" s="598"/>
      <c r="G44" s="598"/>
      <c r="H44" s="611"/>
      <c r="I44" s="614"/>
      <c r="J44" s="620"/>
      <c r="K44" s="605"/>
      <c r="L44" s="605"/>
      <c r="M44" s="617"/>
      <c r="N44" s="605"/>
      <c r="O44" s="601"/>
      <c r="P44" s="608"/>
      <c r="Q44" s="625"/>
      <c r="R44" s="601"/>
      <c r="S44" s="601"/>
      <c r="T44" s="601"/>
    </row>
    <row r="45" spans="1:20">
      <c r="A45" s="590">
        <f>'Mapa Final'!A31</f>
        <v>8</v>
      </c>
      <c r="B45" s="621" t="str">
        <f>'Mapa Final'!B31</f>
        <v>Ambiental</v>
      </c>
      <c r="C45" s="593" t="str">
        <f>'Mapa Final'!C31</f>
        <v xml:space="preserve"> Afectación Ambiental</v>
      </c>
      <c r="D45" s="593" t="str">
        <f>'Mapa Final'!D31</f>
        <v>Aumento del uso de elementos de protección personal.
Aumento del uso de químicos tóxicos para el ser humano.
Inadecuado manejo y disposición final del residuos con riesgo biológico.</v>
      </c>
      <c r="E45" s="596" t="str">
        <f>+'Mapa Final'!E31</f>
        <v>Aumento de residuos sólidos clasificados con riesgo bilógico de acuerdo a la normatividad vigente</v>
      </c>
      <c r="F45" s="596" t="str">
        <f>+'Mapa Final'!F31</f>
        <v>Posibilidad de afectación ambiental por aumento de residuos sólidos clasificados con riesgo bilógico de acuerdo a la normatividad vigente</v>
      </c>
      <c r="G45" s="596" t="str">
        <f>'Mapa Final'!G31</f>
        <v>Eventos Ambientales Internos</v>
      </c>
      <c r="H45" s="609" t="str">
        <f>'Mapa Final'!I31</f>
        <v>Media</v>
      </c>
      <c r="I45" s="612" t="str">
        <f>'Mapa Final'!L31</f>
        <v>Moderado</v>
      </c>
      <c r="J45" s="618" t="str">
        <f>'Mapa Final'!N31</f>
        <v>Moderado</v>
      </c>
      <c r="K45" s="603" t="str">
        <f>'Mapa Final'!AA31</f>
        <v>Baja</v>
      </c>
      <c r="L45" s="603" t="str">
        <f>'Mapa Final'!AE31</f>
        <v>Moderado</v>
      </c>
      <c r="M45" s="615" t="str">
        <f>'Mapa Final'!AG31</f>
        <v>Moderado</v>
      </c>
      <c r="N45" s="603" t="str">
        <f>'Mapa Final'!AH31</f>
        <v>Reducir(mitigar)</v>
      </c>
      <c r="O45" s="602" t="s">
        <v>801</v>
      </c>
      <c r="P45" s="606"/>
      <c r="Q45" s="626" t="s">
        <v>10</v>
      </c>
      <c r="R45" s="599">
        <v>44927</v>
      </c>
      <c r="S45" s="599">
        <v>45016</v>
      </c>
      <c r="T45" s="602" t="s">
        <v>802</v>
      </c>
    </row>
    <row r="46" spans="1:20">
      <c r="A46" s="591"/>
      <c r="B46" s="622"/>
      <c r="C46" s="594"/>
      <c r="D46" s="594"/>
      <c r="E46" s="597"/>
      <c r="F46" s="597"/>
      <c r="G46" s="597"/>
      <c r="H46" s="610"/>
      <c r="I46" s="613"/>
      <c r="J46" s="619"/>
      <c r="K46" s="604"/>
      <c r="L46" s="604"/>
      <c r="M46" s="616"/>
      <c r="N46" s="604"/>
      <c r="O46" s="624"/>
      <c r="P46" s="607"/>
      <c r="Q46" s="624"/>
      <c r="R46" s="600"/>
      <c r="S46" s="600"/>
      <c r="T46" s="600"/>
    </row>
    <row r="47" spans="1:20">
      <c r="A47" s="591"/>
      <c r="B47" s="622"/>
      <c r="C47" s="594"/>
      <c r="D47" s="594"/>
      <c r="E47" s="597"/>
      <c r="F47" s="597"/>
      <c r="G47" s="597"/>
      <c r="H47" s="610"/>
      <c r="I47" s="613"/>
      <c r="J47" s="619"/>
      <c r="K47" s="604"/>
      <c r="L47" s="604"/>
      <c r="M47" s="616"/>
      <c r="N47" s="604"/>
      <c r="O47" s="624"/>
      <c r="P47" s="607"/>
      <c r="Q47" s="624"/>
      <c r="R47" s="600"/>
      <c r="S47" s="600"/>
      <c r="T47" s="600"/>
    </row>
    <row r="48" spans="1:20">
      <c r="A48" s="591"/>
      <c r="B48" s="622"/>
      <c r="C48" s="594"/>
      <c r="D48" s="594"/>
      <c r="E48" s="597"/>
      <c r="F48" s="597"/>
      <c r="G48" s="597"/>
      <c r="H48" s="610"/>
      <c r="I48" s="613"/>
      <c r="J48" s="619"/>
      <c r="K48" s="604"/>
      <c r="L48" s="604"/>
      <c r="M48" s="616"/>
      <c r="N48" s="604"/>
      <c r="O48" s="624"/>
      <c r="P48" s="607"/>
      <c r="Q48" s="624"/>
      <c r="R48" s="600"/>
      <c r="S48" s="600"/>
      <c r="T48" s="600"/>
    </row>
    <row r="49" spans="1:264" ht="264.75" customHeight="1">
      <c r="A49" s="592"/>
      <c r="B49" s="623"/>
      <c r="C49" s="595"/>
      <c r="D49" s="595"/>
      <c r="E49" s="598"/>
      <c r="F49" s="598"/>
      <c r="G49" s="598"/>
      <c r="H49" s="610"/>
      <c r="I49" s="614"/>
      <c r="J49" s="620"/>
      <c r="K49" s="605"/>
      <c r="L49" s="605"/>
      <c r="M49" s="617"/>
      <c r="N49" s="605"/>
      <c r="O49" s="625"/>
      <c r="P49" s="608"/>
      <c r="Q49" s="625"/>
      <c r="R49" s="601"/>
      <c r="S49" s="601"/>
      <c r="T49" s="601"/>
    </row>
    <row r="50" spans="1:264">
      <c r="A50" s="590">
        <f>'Mapa Final'!A33</f>
        <v>9</v>
      </c>
      <c r="B50" s="621" t="str">
        <f>'Mapa Final'!B33</f>
        <v>Inexactitud</v>
      </c>
      <c r="C50" s="593" t="str">
        <f>'Mapa Final'!C33</f>
        <v>Reputacional</v>
      </c>
      <c r="D50" s="593" t="str">
        <f>'Mapa Final'!D33</f>
        <v>Falta de claridad en los requisitos técnicos de los elementos de protección personal.
Consecución de proveedor no adecuado.
Falta de verificación de los requisitos en el momento del recibo de los EPP.</v>
      </c>
      <c r="E50" s="596" t="str">
        <f>'Mapa Final'!E33</f>
        <v>Adquisición de elementos de protección personal sin el cumplimiento de los requisitos técnicos</v>
      </c>
      <c r="F50" s="596" t="str">
        <f>'Mapa Final'!F33</f>
        <v>Posibilidad de pérdida reputacional por adquisición de elementos de protección personal sin el cumplimiento de los requisitos técnicos</v>
      </c>
      <c r="G50" s="627" t="str">
        <f>'Mapa Final'!G33</f>
        <v>Ejecución y Administración de Procesos</v>
      </c>
      <c r="H50" s="552" t="str">
        <f>'Mapa Final'!I33</f>
        <v>Baja</v>
      </c>
      <c r="I50" s="629" t="str">
        <f>'Mapa Final'!L33</f>
        <v>Moderado</v>
      </c>
      <c r="J50" s="618" t="str">
        <f>'Mapa Final'!N33</f>
        <v>Moderado</v>
      </c>
      <c r="K50" s="603" t="str">
        <f>'Mapa Final'!AA33</f>
        <v>Baja</v>
      </c>
      <c r="L50" s="603" t="str">
        <f>'Mapa Final'!AE33</f>
        <v>Moderado</v>
      </c>
      <c r="M50" s="615" t="str">
        <f>'Mapa Final'!AG33</f>
        <v>Moderado</v>
      </c>
      <c r="N50" s="603" t="str">
        <f>'Mapa Final'!AH33</f>
        <v>Reducir(mitigar)</v>
      </c>
      <c r="O50" s="602" t="s">
        <v>803</v>
      </c>
      <c r="P50" s="606"/>
      <c r="Q50" s="626" t="s">
        <v>10</v>
      </c>
      <c r="R50" s="599">
        <v>44927</v>
      </c>
      <c r="S50" s="599">
        <v>45016</v>
      </c>
      <c r="T50" s="602" t="s">
        <v>804</v>
      </c>
    </row>
    <row r="51" spans="1:264">
      <c r="A51" s="591"/>
      <c r="B51" s="622"/>
      <c r="C51" s="594"/>
      <c r="D51" s="594"/>
      <c r="E51" s="597"/>
      <c r="F51" s="597"/>
      <c r="G51" s="628"/>
      <c r="H51" s="552"/>
      <c r="I51" s="630"/>
      <c r="J51" s="619"/>
      <c r="K51" s="604"/>
      <c r="L51" s="604"/>
      <c r="M51" s="616"/>
      <c r="N51" s="604"/>
      <c r="O51" s="600"/>
      <c r="P51" s="607"/>
      <c r="Q51" s="624"/>
      <c r="R51" s="600"/>
      <c r="S51" s="600"/>
      <c r="T51" s="600"/>
    </row>
    <row r="52" spans="1:264">
      <c r="A52" s="591"/>
      <c r="B52" s="622"/>
      <c r="C52" s="594"/>
      <c r="D52" s="594"/>
      <c r="E52" s="597"/>
      <c r="F52" s="597"/>
      <c r="G52" s="628"/>
      <c r="H52" s="552"/>
      <c r="I52" s="630"/>
      <c r="J52" s="619"/>
      <c r="K52" s="604"/>
      <c r="L52" s="604"/>
      <c r="M52" s="616"/>
      <c r="N52" s="604"/>
      <c r="O52" s="600"/>
      <c r="P52" s="607"/>
      <c r="Q52" s="624"/>
      <c r="R52" s="600"/>
      <c r="S52" s="600"/>
      <c r="T52" s="600"/>
    </row>
    <row r="53" spans="1:264">
      <c r="A53" s="591"/>
      <c r="B53" s="622"/>
      <c r="C53" s="594"/>
      <c r="D53" s="594"/>
      <c r="E53" s="597"/>
      <c r="F53" s="597"/>
      <c r="G53" s="628"/>
      <c r="H53" s="552"/>
      <c r="I53" s="630"/>
      <c r="J53" s="619"/>
      <c r="K53" s="604"/>
      <c r="L53" s="604"/>
      <c r="M53" s="616"/>
      <c r="N53" s="604"/>
      <c r="O53" s="600"/>
      <c r="P53" s="607"/>
      <c r="Q53" s="624"/>
      <c r="R53" s="600"/>
      <c r="S53" s="600"/>
      <c r="T53" s="600"/>
    </row>
    <row r="54" spans="1:264" ht="93" customHeight="1">
      <c r="A54" s="591"/>
      <c r="B54" s="622"/>
      <c r="C54" s="594"/>
      <c r="D54" s="594"/>
      <c r="E54" s="597"/>
      <c r="F54" s="597"/>
      <c r="G54" s="628"/>
      <c r="H54" s="552"/>
      <c r="I54" s="631"/>
      <c r="J54" s="632"/>
      <c r="K54" s="633"/>
      <c r="L54" s="633"/>
      <c r="M54" s="616"/>
      <c r="N54" s="633"/>
      <c r="O54" s="600"/>
      <c r="P54" s="607"/>
      <c r="Q54" s="624"/>
      <c r="R54" s="600"/>
      <c r="S54" s="600"/>
      <c r="T54" s="600"/>
    </row>
    <row r="55" spans="1:264" s="181" customFormat="1" ht="55.5" customHeight="1">
      <c r="A55" s="560">
        <v>10</v>
      </c>
      <c r="B55" s="560" t="s">
        <v>726</v>
      </c>
      <c r="C55" s="561" t="s">
        <v>727</v>
      </c>
      <c r="D55" s="561" t="s">
        <v>728</v>
      </c>
      <c r="E55" s="556" t="s">
        <v>729</v>
      </c>
      <c r="F55" s="556" t="s">
        <v>730</v>
      </c>
      <c r="G55" s="556" t="s">
        <v>644</v>
      </c>
      <c r="H55" s="555" t="str">
        <f>+'Mapa Final'!I36</f>
        <v>Muy Baja</v>
      </c>
      <c r="I55" s="552" t="str">
        <f>+'Mapa Final'!L36</f>
        <v>Menor</v>
      </c>
      <c r="J55" s="535" t="str">
        <f>+'Mapa Final'!N36</f>
        <v>Bajo</v>
      </c>
      <c r="K55" s="536" t="str">
        <f>+'Mapa Final'!AA36</f>
        <v>Muy Baja</v>
      </c>
      <c r="L55" s="536" t="str">
        <f>+'Mapa Final'!AE36</f>
        <v>Moderado</v>
      </c>
      <c r="M55" s="535" t="str">
        <f>+'Mapa Final'!AG36</f>
        <v>Moderado</v>
      </c>
      <c r="N55" s="536" t="str">
        <f>+'Mapa Final'!AH36</f>
        <v>Aceptar</v>
      </c>
      <c r="O55" s="542" t="s">
        <v>805</v>
      </c>
      <c r="P55" s="542"/>
      <c r="Q55" s="529" t="s">
        <v>10</v>
      </c>
      <c r="R55" s="530">
        <v>44927</v>
      </c>
      <c r="S55" s="530">
        <v>45016</v>
      </c>
      <c r="T55" s="529" t="s">
        <v>806</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127.5" customHeight="1">
      <c r="A56" s="560"/>
      <c r="B56" s="529"/>
      <c r="C56" s="561"/>
      <c r="D56" s="561"/>
      <c r="E56" s="556"/>
      <c r="F56" s="556"/>
      <c r="G56" s="556"/>
      <c r="H56" s="555"/>
      <c r="I56" s="552"/>
      <c r="J56" s="535"/>
      <c r="K56" s="537"/>
      <c r="L56" s="537"/>
      <c r="M56" s="535"/>
      <c r="N56" s="537"/>
      <c r="O56" s="542"/>
      <c r="P56" s="542"/>
      <c r="Q56" s="529"/>
      <c r="R56" s="528"/>
      <c r="S56" s="528"/>
      <c r="T56" s="529"/>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557">
        <v>11</v>
      </c>
      <c r="B57" s="557" t="s">
        <v>734</v>
      </c>
      <c r="C57" s="545" t="s">
        <v>665</v>
      </c>
      <c r="D57" s="545" t="s">
        <v>735</v>
      </c>
      <c r="E57" s="545" t="s">
        <v>736</v>
      </c>
      <c r="F57" s="545" t="s">
        <v>737</v>
      </c>
      <c r="G57" s="545" t="s">
        <v>738</v>
      </c>
      <c r="H57" s="548" t="str">
        <f>+'Mapa Final'!I38</f>
        <v>Media</v>
      </c>
      <c r="I57" s="551" t="str">
        <f>+'Mapa Final'!L38</f>
        <v>Mayor</v>
      </c>
      <c r="J57" s="543" t="str">
        <f>+'Mapa Final'!N38</f>
        <v xml:space="preserve">Alto </v>
      </c>
      <c r="K57" s="544" t="str">
        <f>+'Mapa Final'!AA38</f>
        <v>Muy Baja</v>
      </c>
      <c r="L57" s="544" t="str">
        <f>+'Mapa Final'!AE38</f>
        <v>Moderado</v>
      </c>
      <c r="M57" s="543" t="str">
        <f>+'Mapa Final'!AG38</f>
        <v>Moderado</v>
      </c>
      <c r="N57" s="544" t="str">
        <f>+'Mapa Final'!AH38</f>
        <v>Reducir(mitigar)</v>
      </c>
      <c r="O57" s="531" t="s">
        <v>807</v>
      </c>
      <c r="P57" s="533"/>
      <c r="Q57" s="538" t="s">
        <v>10</v>
      </c>
      <c r="R57" s="541">
        <v>44927</v>
      </c>
      <c r="S57" s="541">
        <v>45016</v>
      </c>
      <c r="T57" s="528" t="s">
        <v>808</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562"/>
      <c r="B58" s="562"/>
      <c r="C58" s="546"/>
      <c r="D58" s="546"/>
      <c r="E58" s="546"/>
      <c r="F58" s="546"/>
      <c r="G58" s="546"/>
      <c r="H58" s="549"/>
      <c r="I58" s="552"/>
      <c r="J58" s="535"/>
      <c r="K58" s="536"/>
      <c r="L58" s="536"/>
      <c r="M58" s="535"/>
      <c r="N58" s="536"/>
      <c r="O58" s="532"/>
      <c r="P58" s="534"/>
      <c r="Q58" s="539"/>
      <c r="R58" s="539"/>
      <c r="S58" s="539"/>
      <c r="T58" s="529"/>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99.75" customHeight="1">
      <c r="A59" s="563"/>
      <c r="B59" s="563"/>
      <c r="C59" s="547"/>
      <c r="D59" s="547"/>
      <c r="E59" s="547"/>
      <c r="F59" s="547"/>
      <c r="G59" s="547"/>
      <c r="H59" s="550"/>
      <c r="I59" s="552"/>
      <c r="J59" s="535"/>
      <c r="K59" s="536"/>
      <c r="L59" s="536"/>
      <c r="M59" s="535"/>
      <c r="N59" s="536"/>
      <c r="O59" s="532"/>
      <c r="P59" s="534"/>
      <c r="Q59" s="540"/>
      <c r="R59" s="540"/>
      <c r="S59" s="540"/>
      <c r="T59" s="529"/>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557">
        <v>12</v>
      </c>
      <c r="B60" s="557" t="s">
        <v>742</v>
      </c>
      <c r="C60" s="545" t="s">
        <v>665</v>
      </c>
      <c r="D60" s="545" t="s">
        <v>743</v>
      </c>
      <c r="E60" s="545" t="s">
        <v>744</v>
      </c>
      <c r="F60" s="545" t="s">
        <v>745</v>
      </c>
      <c r="G60" s="545" t="s">
        <v>738</v>
      </c>
      <c r="H60" s="548" t="str">
        <f>+'Mapa Final'!I41</f>
        <v>Media</v>
      </c>
      <c r="I60" s="551" t="str">
        <f>+'Mapa Final'!L41</f>
        <v>Mayor</v>
      </c>
      <c r="J60" s="543" t="str">
        <f>+'Mapa Final'!N41</f>
        <v xml:space="preserve">Alto </v>
      </c>
      <c r="K60" s="544" t="str">
        <f>+'Mapa Final'!AA41</f>
        <v>Baja</v>
      </c>
      <c r="L60" s="544" t="str">
        <f>+'Mapa Final'!AE41</f>
        <v>Mayor</v>
      </c>
      <c r="M60" s="543" t="str">
        <f>+'Mapa Final'!AG41</f>
        <v xml:space="preserve">Alto </v>
      </c>
      <c r="N60" s="544" t="str">
        <f>+'Mapa Final'!AH41</f>
        <v>Evitar</v>
      </c>
      <c r="O60" s="531" t="s">
        <v>809</v>
      </c>
      <c r="P60" s="533"/>
      <c r="Q60" s="540" t="s">
        <v>10</v>
      </c>
      <c r="R60" s="526">
        <v>44927</v>
      </c>
      <c r="S60" s="526">
        <v>45016</v>
      </c>
      <c r="T60" s="528" t="s">
        <v>810</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558"/>
      <c r="B61" s="558"/>
      <c r="C61" s="553"/>
      <c r="D61" s="553"/>
      <c r="E61" s="553"/>
      <c r="F61" s="553"/>
      <c r="G61" s="553"/>
      <c r="H61" s="549"/>
      <c r="I61" s="552"/>
      <c r="J61" s="535"/>
      <c r="K61" s="536"/>
      <c r="L61" s="536"/>
      <c r="M61" s="535"/>
      <c r="N61" s="536"/>
      <c r="O61" s="532"/>
      <c r="P61" s="534"/>
      <c r="Q61" s="527"/>
      <c r="R61" s="527"/>
      <c r="S61" s="527"/>
      <c r="T61" s="529"/>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243.75" customHeight="1">
      <c r="A62" s="559"/>
      <c r="B62" s="559"/>
      <c r="C62" s="554"/>
      <c r="D62" s="554"/>
      <c r="E62" s="554"/>
      <c r="F62" s="554"/>
      <c r="G62" s="554"/>
      <c r="H62" s="550"/>
      <c r="I62" s="552"/>
      <c r="J62" s="535"/>
      <c r="K62" s="536"/>
      <c r="L62" s="536"/>
      <c r="M62" s="535"/>
      <c r="N62" s="536"/>
      <c r="O62" s="532"/>
      <c r="P62" s="534"/>
      <c r="Q62" s="527"/>
      <c r="R62" s="527"/>
      <c r="S62" s="527"/>
      <c r="T62" s="529"/>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sheetData>
  <sheetProtection sheet="1" objects="1" scenarios="1"/>
  <mergeCells count="259">
    <mergeCell ref="B30:B34"/>
    <mergeCell ref="B35:B39"/>
    <mergeCell ref="B40:B44"/>
    <mergeCell ref="B45:B49"/>
    <mergeCell ref="P50:P54"/>
    <mergeCell ref="O45:O4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S45:S49"/>
    <mergeCell ref="T45:T49"/>
    <mergeCell ref="N45:N49"/>
    <mergeCell ref="P45:P49"/>
    <mergeCell ref="Q45:Q49"/>
    <mergeCell ref="R45:R49"/>
    <mergeCell ref="M40:M44"/>
    <mergeCell ref="G40:G44"/>
    <mergeCell ref="H40:H44"/>
    <mergeCell ref="I40:I44"/>
    <mergeCell ref="J40:J44"/>
    <mergeCell ref="K40:K44"/>
    <mergeCell ref="L40:L44"/>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B20:B2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B15:B19"/>
    <mergeCell ref="A15:A19"/>
    <mergeCell ref="C15:C19"/>
    <mergeCell ref="D15:D19"/>
    <mergeCell ref="E15:E19"/>
    <mergeCell ref="F15:F19"/>
    <mergeCell ref="G15:G19"/>
    <mergeCell ref="H15:H19"/>
    <mergeCell ref="I15:I19"/>
    <mergeCell ref="M10:M14"/>
    <mergeCell ref="G10:G14"/>
    <mergeCell ref="H10:H14"/>
    <mergeCell ref="I10:I14"/>
    <mergeCell ref="J10:J14"/>
    <mergeCell ref="K10:K14"/>
    <mergeCell ref="L10:L14"/>
    <mergeCell ref="B10:B14"/>
    <mergeCell ref="A9:N9"/>
    <mergeCell ref="A10:A14"/>
    <mergeCell ref="C10:C14"/>
    <mergeCell ref="D10:D14"/>
    <mergeCell ref="E10:E14"/>
    <mergeCell ref="F10:F14"/>
    <mergeCell ref="S10:S14"/>
    <mergeCell ref="T10:T14"/>
    <mergeCell ref="N10:N14"/>
    <mergeCell ref="O10:O14"/>
    <mergeCell ref="P10:P14"/>
    <mergeCell ref="Q10:Q14"/>
    <mergeCell ref="R10:R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60:A62"/>
    <mergeCell ref="B60:B62"/>
    <mergeCell ref="C60:C62"/>
    <mergeCell ref="D60:D62"/>
    <mergeCell ref="E60:E62"/>
    <mergeCell ref="A55:A56"/>
    <mergeCell ref="B55:B56"/>
    <mergeCell ref="C55:C56"/>
    <mergeCell ref="D55:D56"/>
    <mergeCell ref="E55:E56"/>
    <mergeCell ref="A57:A59"/>
    <mergeCell ref="B57:B59"/>
    <mergeCell ref="C57:C59"/>
    <mergeCell ref="D57:D59"/>
    <mergeCell ref="E57:E59"/>
    <mergeCell ref="F57:F59"/>
    <mergeCell ref="G57:G59"/>
    <mergeCell ref="H57:H59"/>
    <mergeCell ref="I57:I59"/>
    <mergeCell ref="F60:F62"/>
    <mergeCell ref="G60:G62"/>
    <mergeCell ref="H60:H62"/>
    <mergeCell ref="I60:I62"/>
    <mergeCell ref="H55:H56"/>
    <mergeCell ref="I55:I56"/>
    <mergeCell ref="F55:F56"/>
    <mergeCell ref="G55:G56"/>
    <mergeCell ref="K60:K62"/>
    <mergeCell ref="L60:L62"/>
    <mergeCell ref="M60:M62"/>
    <mergeCell ref="N60:N62"/>
    <mergeCell ref="J57:J59"/>
    <mergeCell ref="K57:K59"/>
    <mergeCell ref="L57:L59"/>
    <mergeCell ref="M57:M59"/>
    <mergeCell ref="N57:N59"/>
    <mergeCell ref="R60:R62"/>
    <mergeCell ref="S60:S62"/>
    <mergeCell ref="T60:T62"/>
    <mergeCell ref="R55:R56"/>
    <mergeCell ref="S55:S56"/>
    <mergeCell ref="T55:T56"/>
    <mergeCell ref="O57:O59"/>
    <mergeCell ref="P57:P59"/>
    <mergeCell ref="J55:J56"/>
    <mergeCell ref="K55:K56"/>
    <mergeCell ref="L55:L56"/>
    <mergeCell ref="M55:M56"/>
    <mergeCell ref="N55:N56"/>
    <mergeCell ref="Q57:Q59"/>
    <mergeCell ref="R57:R59"/>
    <mergeCell ref="T57:T59"/>
    <mergeCell ref="S57:S59"/>
    <mergeCell ref="O55:O56"/>
    <mergeCell ref="P55:P56"/>
    <mergeCell ref="Q55:Q56"/>
    <mergeCell ref="O60:O62"/>
    <mergeCell ref="P60:P62"/>
    <mergeCell ref="Q60:Q62"/>
    <mergeCell ref="J60:J62"/>
  </mergeCells>
  <conditionalFormatting sqref="A7:B7 H7 H63:J1048576">
    <cfRule type="containsText" dxfId="378" priority="1055" operator="containsText" text="3- Bajo">
      <formula>NOT(ISERROR(SEARCH("3- Bajo",A7)))</formula>
    </cfRule>
    <cfRule type="containsText" dxfId="377" priority="1057" operator="containsText" text="1- Bajo">
      <formula>NOT(ISERROR(SEARCH("1- Bajo",A7)))</formula>
    </cfRule>
    <cfRule type="containsText" dxfId="376" priority="1056" operator="containsText" text="4- Bajo">
      <formula>NOT(ISERROR(SEARCH("4- Bajo",A7)))</formula>
    </cfRule>
  </conditionalFormatting>
  <conditionalFormatting sqref="A15:D15">
    <cfRule type="containsText" dxfId="375" priority="953" operator="containsText" text="1- Bajo">
      <formula>NOT(ISERROR(SEARCH("1- Bajo",A15)))</formula>
    </cfRule>
    <cfRule type="containsText" dxfId="374" priority="952" operator="containsText" text="4- Bajo">
      <formula>NOT(ISERROR(SEARCH("4- Bajo",A15)))</formula>
    </cfRule>
    <cfRule type="containsText" dxfId="373" priority="948" operator="containsText" text="3- Moderado">
      <formula>NOT(ISERROR(SEARCH("3- Moderado",A15)))</formula>
    </cfRule>
    <cfRule type="containsText" dxfId="372" priority="951" operator="containsText" text="3- Bajo">
      <formula>NOT(ISERROR(SEARCH("3- Bajo",A15)))</formula>
    </cfRule>
    <cfRule type="containsText" dxfId="371" priority="950" operator="containsText" text="4- Moderado">
      <formula>NOT(ISERROR(SEARCH("4- Moderado",A15)))</formula>
    </cfRule>
    <cfRule type="containsText" dxfId="370" priority="949" operator="containsText" text="6- Moderado">
      <formula>NOT(ISERROR(SEARCH("6- Moderado",A15)))</formula>
    </cfRule>
  </conditionalFormatting>
  <conditionalFormatting sqref="A20:G20">
    <cfRule type="containsText" dxfId="369" priority="918" operator="containsText" text="1- Bajo">
      <formula>NOT(ISERROR(SEARCH("1- Bajo",A20)))</formula>
    </cfRule>
    <cfRule type="containsText" dxfId="368" priority="917" operator="containsText" text="4- Bajo">
      <formula>NOT(ISERROR(SEARCH("4- Bajo",A20)))</formula>
    </cfRule>
    <cfRule type="containsText" dxfId="367" priority="915" operator="containsText" text="4- Moderado">
      <formula>NOT(ISERROR(SEARCH("4- Moderado",A20)))</formula>
    </cfRule>
    <cfRule type="containsText" dxfId="366" priority="914" operator="containsText" text="6- Moderado">
      <formula>NOT(ISERROR(SEARCH("6- Moderado",A20)))</formula>
    </cfRule>
    <cfRule type="containsText" dxfId="365" priority="916" operator="containsText" text="3- Bajo">
      <formula>NOT(ISERROR(SEARCH("3- Bajo",A20)))</formula>
    </cfRule>
    <cfRule type="containsText" dxfId="364" priority="913" operator="containsText" text="3- Moderado">
      <formula>NOT(ISERROR(SEARCH("3- Moderado",A20)))</formula>
    </cfRule>
  </conditionalFormatting>
  <conditionalFormatting sqref="A10:I10 E15:I15">
    <cfRule type="containsText" dxfId="363" priority="1010" operator="containsText" text="3- Moderado">
      <formula>NOT(ISERROR(SEARCH("3- Moderado",A10)))</formula>
    </cfRule>
    <cfRule type="containsText" dxfId="362" priority="1012" operator="containsText" text="4- Moderado">
      <formula>NOT(ISERROR(SEARCH("4- Moderado",A10)))</formula>
    </cfRule>
    <cfRule type="containsText" dxfId="361" priority="1015" operator="containsText" text="1- Bajo">
      <formula>NOT(ISERROR(SEARCH("1- Bajo",A10)))</formula>
    </cfRule>
    <cfRule type="containsText" dxfId="360" priority="1014" operator="containsText" text="4- Bajo">
      <formula>NOT(ISERROR(SEARCH("4- Bajo",A10)))</formula>
    </cfRule>
    <cfRule type="containsText" dxfId="359" priority="1013" operator="containsText" text="3- Bajo">
      <formula>NOT(ISERROR(SEARCH("3- Bajo",A10)))</formula>
    </cfRule>
    <cfRule type="containsText" dxfId="358" priority="1011" operator="containsText" text="6- Moderado">
      <formula>NOT(ISERROR(SEARCH("6- Moderado",A10)))</formula>
    </cfRule>
  </conditionalFormatting>
  <conditionalFormatting sqref="A25:I25">
    <cfRule type="containsText" dxfId="357" priority="894" operator="containsText" text="1- Bajo">
      <formula>NOT(ISERROR(SEARCH("1- Bajo",A25)))</formula>
    </cfRule>
    <cfRule type="containsText" dxfId="356" priority="892" operator="containsText" text="3- Bajo">
      <formula>NOT(ISERROR(SEARCH("3- Bajo",A25)))</formula>
    </cfRule>
    <cfRule type="containsText" dxfId="355" priority="890" operator="containsText" text="6- Moderado">
      <formula>NOT(ISERROR(SEARCH("6- Moderado",A25)))</formula>
    </cfRule>
    <cfRule type="containsText" dxfId="354" priority="889" operator="containsText" text="3- Moderado">
      <formula>NOT(ISERROR(SEARCH("3- Moderado",A25)))</formula>
    </cfRule>
    <cfRule type="containsText" dxfId="353" priority="893" operator="containsText" text="4- Bajo">
      <formula>NOT(ISERROR(SEARCH("4- Bajo",A25)))</formula>
    </cfRule>
    <cfRule type="containsText" dxfId="352" priority="891" operator="containsText" text="4- Moderado">
      <formula>NOT(ISERROR(SEARCH("4- Moderado",A25)))</formula>
    </cfRule>
  </conditionalFormatting>
  <conditionalFormatting sqref="A30:I30">
    <cfRule type="containsText" dxfId="351" priority="826" operator="containsText" text="4- Bajo">
      <formula>NOT(ISERROR(SEARCH("4- Bajo",A30)))</formula>
    </cfRule>
    <cfRule type="containsText" dxfId="350" priority="825" operator="containsText" text="3- Bajo">
      <formula>NOT(ISERROR(SEARCH("3- Bajo",A30)))</formula>
    </cfRule>
    <cfRule type="containsText" dxfId="349" priority="827" operator="containsText" text="1- Bajo">
      <formula>NOT(ISERROR(SEARCH("1- Bajo",A30)))</formula>
    </cfRule>
    <cfRule type="containsText" dxfId="348" priority="824" operator="containsText" text="4- Moderado">
      <formula>NOT(ISERROR(SEARCH("4- Moderado",A30)))</formula>
    </cfRule>
    <cfRule type="containsText" dxfId="347" priority="822" operator="containsText" text="3- Moderado">
      <formula>NOT(ISERROR(SEARCH("3- Moderado",A30)))</formula>
    </cfRule>
    <cfRule type="containsText" dxfId="346" priority="823" operator="containsText" text="6- Moderado">
      <formula>NOT(ISERROR(SEARCH("6- Moderado",A30)))</formula>
    </cfRule>
  </conditionalFormatting>
  <conditionalFormatting sqref="A35:I35">
    <cfRule type="containsText" dxfId="345" priority="759" operator="containsText" text="4- Bajo">
      <formula>NOT(ISERROR(SEARCH("4- Bajo",A35)))</formula>
    </cfRule>
    <cfRule type="containsText" dxfId="344" priority="758" operator="containsText" text="3- Bajo">
      <formula>NOT(ISERROR(SEARCH("3- Bajo",A35)))</formula>
    </cfRule>
    <cfRule type="containsText" dxfId="343" priority="757" operator="containsText" text="4- Moderado">
      <formula>NOT(ISERROR(SEARCH("4- Moderado",A35)))</formula>
    </cfRule>
    <cfRule type="containsText" dxfId="342" priority="756" operator="containsText" text="6- Moderado">
      <formula>NOT(ISERROR(SEARCH("6- Moderado",A35)))</formula>
    </cfRule>
    <cfRule type="containsText" dxfId="341" priority="760" operator="containsText" text="1- Bajo">
      <formula>NOT(ISERROR(SEARCH("1- Bajo",A35)))</formula>
    </cfRule>
    <cfRule type="containsText" dxfId="340" priority="755" operator="containsText" text="3- Moderado">
      <formula>NOT(ISERROR(SEARCH("3- Moderado",A35)))</formula>
    </cfRule>
  </conditionalFormatting>
  <conditionalFormatting sqref="A40:I40">
    <cfRule type="containsText" dxfId="339" priority="689" operator="containsText" text="6- Moderado">
      <formula>NOT(ISERROR(SEARCH("6- Moderado",A40)))</formula>
    </cfRule>
    <cfRule type="containsText" dxfId="338" priority="690" operator="containsText" text="4- Moderado">
      <formula>NOT(ISERROR(SEARCH("4- Moderado",A40)))</formula>
    </cfRule>
    <cfRule type="containsText" dxfId="337" priority="691" operator="containsText" text="3- Bajo">
      <formula>NOT(ISERROR(SEARCH("3- Bajo",A40)))</formula>
    </cfRule>
    <cfRule type="containsText" dxfId="336" priority="692" operator="containsText" text="4- Bajo">
      <formula>NOT(ISERROR(SEARCH("4- Bajo",A40)))</formula>
    </cfRule>
    <cfRule type="containsText" dxfId="335" priority="693" operator="containsText" text="1- Bajo">
      <formula>NOT(ISERROR(SEARCH("1- Bajo",A40)))</formula>
    </cfRule>
    <cfRule type="containsText" dxfId="334" priority="688" operator="containsText" text="3- Moderado">
      <formula>NOT(ISERROR(SEARCH("3- Moderado",A40)))</formula>
    </cfRule>
  </conditionalFormatting>
  <conditionalFormatting sqref="A45:I45">
    <cfRule type="containsText" dxfId="333" priority="555" operator="containsText" text="6- Moderado">
      <formula>NOT(ISERROR(SEARCH("6- Moderado",A45)))</formula>
    </cfRule>
    <cfRule type="containsText" dxfId="332" priority="554" operator="containsText" text="3- Moderado">
      <formula>NOT(ISERROR(SEARCH("3- Moderado",A45)))</formula>
    </cfRule>
    <cfRule type="containsText" dxfId="331" priority="556" operator="containsText" text="4- Moderado">
      <formula>NOT(ISERROR(SEARCH("4- Moderado",A45)))</formula>
    </cfRule>
    <cfRule type="containsText" dxfId="330" priority="559" operator="containsText" text="1- Bajo">
      <formula>NOT(ISERROR(SEARCH("1- Bajo",A45)))</formula>
    </cfRule>
    <cfRule type="containsText" dxfId="329" priority="557" operator="containsText" text="3- Bajo">
      <formula>NOT(ISERROR(SEARCH("3- Bajo",A45)))</formula>
    </cfRule>
    <cfRule type="containsText" dxfId="328" priority="558" operator="containsText" text="4- Bajo">
      <formula>NOT(ISERROR(SEARCH("4- Bajo",A45)))</formula>
    </cfRule>
  </conditionalFormatting>
  <conditionalFormatting sqref="A50:I50">
    <cfRule type="containsText" dxfId="327" priority="487" operator="containsText" text="3- Moderado">
      <formula>NOT(ISERROR(SEARCH("3- Moderado",A50)))</formula>
    </cfRule>
    <cfRule type="containsText" dxfId="326" priority="488" operator="containsText" text="6- Moderado">
      <formula>NOT(ISERROR(SEARCH("6- Moderado",A50)))</formula>
    </cfRule>
    <cfRule type="containsText" dxfId="325" priority="492" operator="containsText" text="1- Bajo">
      <formula>NOT(ISERROR(SEARCH("1- Bajo",A50)))</formula>
    </cfRule>
    <cfRule type="containsText" dxfId="324" priority="491" operator="containsText" text="4- Bajo">
      <formula>NOT(ISERROR(SEARCH("4- Bajo",A50)))</formula>
    </cfRule>
    <cfRule type="containsText" dxfId="323" priority="490" operator="containsText" text="3- Bajo">
      <formula>NOT(ISERROR(SEARCH("3- Bajo",A50)))</formula>
    </cfRule>
    <cfRule type="containsText" dxfId="322" priority="489" operator="containsText" text="4- Moderado">
      <formula>NOT(ISERROR(SEARCH("4- Moderado",A50)))</formula>
    </cfRule>
  </conditionalFormatting>
  <conditionalFormatting sqref="A55:I55">
    <cfRule type="containsText" dxfId="321" priority="171" operator="containsText" text="6- Moderado">
      <formula>NOT(ISERROR(SEARCH("6- Moderado",A55)))</formula>
    </cfRule>
    <cfRule type="containsText" dxfId="320" priority="170" operator="containsText" text="3- Moderado">
      <formula>NOT(ISERROR(SEARCH("3- Moderado",A55)))</formula>
    </cfRule>
    <cfRule type="containsText" dxfId="319" priority="172" operator="containsText" text="4- Moderado">
      <formula>NOT(ISERROR(SEARCH("4- Moderado",A55)))</formula>
    </cfRule>
    <cfRule type="containsText" dxfId="318" priority="173" operator="containsText" text="3- Bajo">
      <formula>NOT(ISERROR(SEARCH("3- Bajo",A55)))</formula>
    </cfRule>
    <cfRule type="containsText" dxfId="317" priority="174" operator="containsText" text="4- Bajo">
      <formula>NOT(ISERROR(SEARCH("4- Bajo",A55)))</formula>
    </cfRule>
    <cfRule type="containsText" dxfId="316" priority="175" operator="containsText" text="1- Bajo">
      <formula>NOT(ISERROR(SEARCH("1- Bajo",A55)))</formula>
    </cfRule>
  </conditionalFormatting>
  <conditionalFormatting sqref="A57:I57">
    <cfRule type="containsText" dxfId="315" priority="135" operator="containsText" text="6- Moderado">
      <formula>NOT(ISERROR(SEARCH("6- Moderado",A57)))</formula>
    </cfRule>
    <cfRule type="containsText" dxfId="314" priority="134" operator="containsText" text="3- Moderado">
      <formula>NOT(ISERROR(SEARCH("3- Moderado",A57)))</formula>
    </cfRule>
    <cfRule type="containsText" dxfId="313" priority="139" operator="containsText" text="1- Bajo">
      <formula>NOT(ISERROR(SEARCH("1- Bajo",A57)))</formula>
    </cfRule>
    <cfRule type="containsText" dxfId="312" priority="138" operator="containsText" text="4- Bajo">
      <formula>NOT(ISERROR(SEARCH("4- Bajo",A57)))</formula>
    </cfRule>
    <cfRule type="containsText" dxfId="311" priority="136" operator="containsText" text="4- Moderado">
      <formula>NOT(ISERROR(SEARCH("4- Moderado",A57)))</formula>
    </cfRule>
    <cfRule type="containsText" dxfId="310" priority="137" operator="containsText" text="3- Bajo">
      <formula>NOT(ISERROR(SEARCH("3- Bajo",A57)))</formula>
    </cfRule>
  </conditionalFormatting>
  <conditionalFormatting sqref="A60:I60">
    <cfRule type="containsText" dxfId="309" priority="23" operator="containsText" text="4- Bajo">
      <formula>NOT(ISERROR(SEARCH("4- Bajo",A60)))</formula>
    </cfRule>
    <cfRule type="containsText" dxfId="308" priority="24" operator="containsText" text="1- Bajo">
      <formula>NOT(ISERROR(SEARCH("1- Bajo",A60)))</formula>
    </cfRule>
    <cfRule type="containsText" dxfId="307" priority="19" operator="containsText" text="3- Moderado">
      <formula>NOT(ISERROR(SEARCH("3- Moderado",A60)))</formula>
    </cfRule>
    <cfRule type="containsText" dxfId="306" priority="20" operator="containsText" text="6- Moderado">
      <formula>NOT(ISERROR(SEARCH("6- Moderado",A60)))</formula>
    </cfRule>
    <cfRule type="containsText" dxfId="305" priority="21" operator="containsText" text="4- Moderado">
      <formula>NOT(ISERROR(SEARCH("4- Moderado",A60)))</formula>
    </cfRule>
    <cfRule type="containsText" dxfId="304" priority="22" operator="containsText" text="3- Bajo">
      <formula>NOT(ISERROR(SEARCH("3- Bajo",A60)))</formula>
    </cfRule>
  </conditionalFormatting>
  <conditionalFormatting sqref="D8:J8">
    <cfRule type="containsText" dxfId="303" priority="1051" operator="containsText" text="1- Bajo">
      <formula>NOT(ISERROR(SEARCH("1- Bajo",D8)))</formula>
    </cfRule>
    <cfRule type="containsText" dxfId="302" priority="1045" operator="containsText" text="3- Moderado">
      <formula>NOT(ISERROR(SEARCH("3- Moderado",D8)))</formula>
    </cfRule>
    <cfRule type="containsText" dxfId="301" priority="1046" operator="containsText" text="6- Moderado">
      <formula>NOT(ISERROR(SEARCH("6- Moderado",D8)))</formula>
    </cfRule>
    <cfRule type="containsText" dxfId="300" priority="1047" operator="containsText" text="4- Moderado">
      <formula>NOT(ISERROR(SEARCH("4- Moderado",D8)))</formula>
    </cfRule>
    <cfRule type="containsText" dxfId="299" priority="1048" operator="containsText" text="3- Bajo">
      <formula>NOT(ISERROR(SEARCH("3- Bajo",D8)))</formula>
    </cfRule>
    <cfRule type="containsText" dxfId="298" priority="1049" operator="containsText" text="4- Bajo">
      <formula>NOT(ISERROR(SEARCH("4- Bajo",D8)))</formula>
    </cfRule>
  </conditionalFormatting>
  <conditionalFormatting sqref="H10:H24">
    <cfRule type="containsText" dxfId="297" priority="972" operator="containsText" text="Media">
      <formula>NOT(ISERROR(SEARCH("Media",H10)))</formula>
    </cfRule>
    <cfRule type="containsText" dxfId="296" priority="975" operator="containsText" text="Muy Alta">
      <formula>NOT(ISERROR(SEARCH("Muy Alta",H10)))</formula>
    </cfRule>
    <cfRule type="containsText" dxfId="295" priority="971" operator="containsText" text="Baja">
      <formula>NOT(ISERROR(SEARCH("Baja",H10)))</formula>
    </cfRule>
    <cfRule type="containsText" dxfId="294" priority="970" operator="containsText" text="Muy Baja">
      <formula>NOT(ISERROR(SEARCH("Muy Baja",H10)))</formula>
    </cfRule>
    <cfRule type="containsText" dxfId="293" priority="964" operator="containsText" text="Alta">
      <formula>NOT(ISERROR(SEARCH("Alta",H10)))</formula>
    </cfRule>
    <cfRule type="containsText" dxfId="292" priority="965" operator="containsText" text="Muy Alta">
      <formula>NOT(ISERROR(SEARCH("Muy Alta",H10)))</formula>
    </cfRule>
    <cfRule type="containsText" dxfId="291" priority="973" operator="containsText" text="Alta">
      <formula>NOT(ISERROR(SEARCH("Alta",H10)))</formula>
    </cfRule>
  </conditionalFormatting>
  <conditionalFormatting sqref="H10:H29">
    <cfRule type="containsText" dxfId="290" priority="872" operator="containsText" text="Muy Alta">
      <formula>NOT(ISERROR(SEARCH("Muy Alta",H10)))</formula>
    </cfRule>
  </conditionalFormatting>
  <conditionalFormatting sqref="H25:H29">
    <cfRule type="containsText" dxfId="289" priority="862" operator="containsText" text="Muy Alta">
      <formula>NOT(ISERROR(SEARCH("Muy Alta",H25)))</formula>
    </cfRule>
    <cfRule type="containsText" dxfId="288" priority="869" operator="containsText" text="Media">
      <formula>NOT(ISERROR(SEARCH("Media",H25)))</formula>
    </cfRule>
    <cfRule type="containsText" dxfId="287" priority="870" operator="containsText" text="Alta">
      <formula>NOT(ISERROR(SEARCH("Alta",H25)))</formula>
    </cfRule>
    <cfRule type="containsText" dxfId="286" priority="868" operator="containsText" text="Baja">
      <formula>NOT(ISERROR(SEARCH("Baja",H25)))</formula>
    </cfRule>
    <cfRule type="containsText" dxfId="285" priority="867" operator="containsText" text="Muy Baja">
      <formula>NOT(ISERROR(SEARCH("Muy Baja",H25)))</formula>
    </cfRule>
    <cfRule type="containsText" dxfId="284" priority="861" operator="containsText" text="Alta">
      <formula>NOT(ISERROR(SEARCH("Alta",H25)))</formula>
    </cfRule>
  </conditionalFormatting>
  <conditionalFormatting sqref="H25:H34">
    <cfRule type="containsText" dxfId="283" priority="805" operator="containsText" text="Muy Alta">
      <formula>NOT(ISERROR(SEARCH("Muy Alta",H25)))</formula>
    </cfRule>
  </conditionalFormatting>
  <conditionalFormatting sqref="H30:H34">
    <cfRule type="containsText" dxfId="282" priority="801" operator="containsText" text="Baja">
      <formula>NOT(ISERROR(SEARCH("Baja",H30)))</formula>
    </cfRule>
    <cfRule type="containsText" dxfId="281" priority="795" operator="containsText" text="Muy Alta">
      <formula>NOT(ISERROR(SEARCH("Muy Alta",H30)))</formula>
    </cfRule>
    <cfRule type="containsText" dxfId="280" priority="794" operator="containsText" text="Alta">
      <formula>NOT(ISERROR(SEARCH("Alta",H30)))</formula>
    </cfRule>
    <cfRule type="containsText" dxfId="279" priority="802" operator="containsText" text="Media">
      <formula>NOT(ISERROR(SEARCH("Media",H30)))</formula>
    </cfRule>
    <cfRule type="containsText" dxfId="278" priority="803" operator="containsText" text="Alta">
      <formula>NOT(ISERROR(SEARCH("Alta",H30)))</formula>
    </cfRule>
    <cfRule type="containsText" dxfId="277" priority="800" operator="containsText" text="Muy Baja">
      <formula>NOT(ISERROR(SEARCH("Muy Baja",H30)))</formula>
    </cfRule>
  </conditionalFormatting>
  <conditionalFormatting sqref="H30:H39">
    <cfRule type="containsText" dxfId="276" priority="738" operator="containsText" text="Muy Alta">
      <formula>NOT(ISERROR(SEARCH("Muy Alta",H30)))</formula>
    </cfRule>
  </conditionalFormatting>
  <conditionalFormatting sqref="H35:H39">
    <cfRule type="containsText" dxfId="275" priority="727" operator="containsText" text="Alta">
      <formula>NOT(ISERROR(SEARCH("Alta",H35)))</formula>
    </cfRule>
    <cfRule type="containsText" dxfId="274" priority="728" operator="containsText" text="Muy Alta">
      <formula>NOT(ISERROR(SEARCH("Muy Alta",H35)))</formula>
    </cfRule>
    <cfRule type="containsText" dxfId="273" priority="733" operator="containsText" text="Muy Baja">
      <formula>NOT(ISERROR(SEARCH("Muy Baja",H35)))</formula>
    </cfRule>
    <cfRule type="containsText" dxfId="272" priority="734" operator="containsText" text="Baja">
      <formula>NOT(ISERROR(SEARCH("Baja",H35)))</formula>
    </cfRule>
    <cfRule type="containsText" dxfId="271" priority="736" operator="containsText" text="Alta">
      <formula>NOT(ISERROR(SEARCH("Alta",H35)))</formula>
    </cfRule>
    <cfRule type="containsText" dxfId="270" priority="735" operator="containsText" text="Media">
      <formula>NOT(ISERROR(SEARCH("Media",H35)))</formula>
    </cfRule>
  </conditionalFormatting>
  <conditionalFormatting sqref="H35:H44">
    <cfRule type="containsText" dxfId="269" priority="671" operator="containsText" text="Muy Alta">
      <formula>NOT(ISERROR(SEARCH("Muy Alta",H35)))</formula>
    </cfRule>
  </conditionalFormatting>
  <conditionalFormatting sqref="H40:H44">
    <cfRule type="containsText" dxfId="268" priority="660" operator="containsText" text="Alta">
      <formula>NOT(ISERROR(SEARCH("Alta",H40)))</formula>
    </cfRule>
    <cfRule type="containsText" dxfId="267" priority="661" operator="containsText" text="Muy Alta">
      <formula>NOT(ISERROR(SEARCH("Muy Alta",H40)))</formula>
    </cfRule>
    <cfRule type="containsText" dxfId="266" priority="667" operator="containsText" text="Baja">
      <formula>NOT(ISERROR(SEARCH("Baja",H40)))</formula>
    </cfRule>
    <cfRule type="containsText" dxfId="265" priority="666" operator="containsText" text="Muy Baja">
      <formula>NOT(ISERROR(SEARCH("Muy Baja",H40)))</formula>
    </cfRule>
    <cfRule type="containsText" dxfId="264" priority="668" operator="containsText" text="Media">
      <formula>NOT(ISERROR(SEARCH("Media",H40)))</formula>
    </cfRule>
    <cfRule type="containsText" dxfId="263" priority="669" operator="containsText" text="Alta">
      <formula>NOT(ISERROR(SEARCH("Alta",H40)))</formula>
    </cfRule>
  </conditionalFormatting>
  <conditionalFormatting sqref="H40:H49">
    <cfRule type="containsText" dxfId="262" priority="537" operator="containsText" text="Muy Alta">
      <formula>NOT(ISERROR(SEARCH("Muy Alta",H40)))</formula>
    </cfRule>
  </conditionalFormatting>
  <conditionalFormatting sqref="H45:H49">
    <cfRule type="containsText" dxfId="261" priority="535" operator="containsText" text="Alta">
      <formula>NOT(ISERROR(SEARCH("Alta",H45)))</formula>
    </cfRule>
    <cfRule type="containsText" dxfId="260" priority="534" operator="containsText" text="Media">
      <formula>NOT(ISERROR(SEARCH("Media",H45)))</formula>
    </cfRule>
    <cfRule type="containsText" dxfId="259" priority="527" operator="containsText" text="Muy Alta">
      <formula>NOT(ISERROR(SEARCH("Muy Alta",H45)))</formula>
    </cfRule>
    <cfRule type="containsText" dxfId="258" priority="533" operator="containsText" text="Baja">
      <formula>NOT(ISERROR(SEARCH("Baja",H45)))</formula>
    </cfRule>
    <cfRule type="containsText" dxfId="257" priority="532" operator="containsText" text="Muy Baja">
      <formula>NOT(ISERROR(SEARCH("Muy Baja",H45)))</formula>
    </cfRule>
    <cfRule type="containsText" dxfId="256" priority="526" operator="containsText" text="Alta">
      <formula>NOT(ISERROR(SEARCH("Alta",H45)))</formula>
    </cfRule>
  </conditionalFormatting>
  <conditionalFormatting sqref="H45:H57">
    <cfRule type="containsText" dxfId="255" priority="470" operator="containsText" text="Muy Alta">
      <formula>NOT(ISERROR(SEARCH("Muy Alta",H45)))</formula>
    </cfRule>
  </conditionalFormatting>
  <conditionalFormatting sqref="H50:H57">
    <cfRule type="containsText" dxfId="254" priority="467" operator="containsText" text="Media">
      <formula>NOT(ISERROR(SEARCH("Media",H50)))</formula>
    </cfRule>
    <cfRule type="containsText" dxfId="253" priority="466" operator="containsText" text="Baja">
      <formula>NOT(ISERROR(SEARCH("Baja",H50)))</formula>
    </cfRule>
    <cfRule type="containsText" dxfId="252" priority="465" operator="containsText" text="Muy Baja">
      <formula>NOT(ISERROR(SEARCH("Muy Baja",H50)))</formula>
    </cfRule>
    <cfRule type="containsText" dxfId="251" priority="460" operator="containsText" text="Muy Alta">
      <formula>NOT(ISERROR(SEARCH("Muy Alta",H50)))</formula>
    </cfRule>
    <cfRule type="containsText" dxfId="250" priority="459" operator="containsText" text="Alta">
      <formula>NOT(ISERROR(SEARCH("Alta",H50)))</formula>
    </cfRule>
    <cfRule type="containsText" dxfId="249" priority="468" operator="containsText" text="Alta">
      <formula>NOT(ISERROR(SEARCH("Alta",H50)))</formula>
    </cfRule>
    <cfRule type="containsText" dxfId="248" priority="458" operator="containsText" text="Muy Alta">
      <formula>NOT(ISERROR(SEARCH("Muy Alta",H50)))</formula>
    </cfRule>
  </conditionalFormatting>
  <conditionalFormatting sqref="H60">
    <cfRule type="containsText" dxfId="247" priority="52" operator="containsText" text="Alta">
      <formula>NOT(ISERROR(SEARCH("Alta",H60)))</formula>
    </cfRule>
    <cfRule type="containsText" dxfId="246" priority="63" operator="containsText" text="Muy Alta">
      <formula>NOT(ISERROR(SEARCH("Muy Alta",H60)))</formula>
    </cfRule>
    <cfRule type="containsText" dxfId="245" priority="60" operator="containsText" text="Media">
      <formula>NOT(ISERROR(SEARCH("Media",H60)))</formula>
    </cfRule>
    <cfRule type="containsText" dxfId="244" priority="59" operator="containsText" text="Baja">
      <formula>NOT(ISERROR(SEARCH("Baja",H60)))</formula>
    </cfRule>
    <cfRule type="containsText" dxfId="243" priority="58" operator="containsText" text="Muy Baja">
      <formula>NOT(ISERROR(SEARCH("Muy Baja",H60)))</formula>
    </cfRule>
    <cfRule type="containsText" dxfId="242" priority="61" operator="containsText" text="Alta">
      <formula>NOT(ISERROR(SEARCH("Alta",H60)))</formula>
    </cfRule>
    <cfRule type="containsText" dxfId="241" priority="51" operator="containsText" text="Muy Alta">
      <formula>NOT(ISERROR(SEARCH("Muy Alta",H60)))</formula>
    </cfRule>
    <cfRule type="containsText" dxfId="240" priority="53" operator="containsText" text="Muy Alta">
      <formula>NOT(ISERROR(SEARCH("Muy Alta",H60)))</formula>
    </cfRule>
  </conditionalFormatting>
  <conditionalFormatting sqref="H20:I20">
    <cfRule type="containsText" dxfId="239" priority="1026" operator="containsText" text="4- Bajo">
      <formula>NOT(ISERROR(SEARCH("4- Bajo",H20)))</formula>
    </cfRule>
    <cfRule type="containsText" dxfId="238" priority="1025" operator="containsText" text="3- Bajo">
      <formula>NOT(ISERROR(SEARCH("3- Bajo",H20)))</formula>
    </cfRule>
    <cfRule type="containsText" dxfId="237" priority="1024" operator="containsText" text="4- Moderado">
      <formula>NOT(ISERROR(SEARCH("4- Moderado",H20)))</formula>
    </cfRule>
    <cfRule type="containsText" dxfId="236" priority="1027" operator="containsText" text="1- Bajo">
      <formula>NOT(ISERROR(SEARCH("1- Bajo",H20)))</formula>
    </cfRule>
    <cfRule type="containsText" dxfId="235" priority="1023" operator="containsText" text="6- Moderado">
      <formula>NOT(ISERROR(SEARCH("6- Moderado",H20)))</formula>
    </cfRule>
    <cfRule type="containsText" dxfId="234" priority="1022" operator="containsText" text="3- Moderado">
      <formula>NOT(ISERROR(SEARCH("3- Moderado",H20)))</formula>
    </cfRule>
  </conditionalFormatting>
  <conditionalFormatting sqref="H63:J1048576 A7:B7 H7">
    <cfRule type="containsText" dxfId="233" priority="1054" operator="containsText" text="4- Moderado">
      <formula>NOT(ISERROR(SEARCH("4- Moderado",A7)))</formula>
    </cfRule>
    <cfRule type="containsText" dxfId="232" priority="1052" operator="containsText" text="3- Moderado">
      <formula>NOT(ISERROR(SEARCH("3- Moderado",A7)))</formula>
    </cfRule>
    <cfRule type="containsText" dxfId="231" priority="1053" operator="containsText" text="6- Moderado">
      <formula>NOT(ISERROR(SEARCH("6- Moderado",A7)))</formula>
    </cfRule>
  </conditionalFormatting>
  <conditionalFormatting sqref="I10:I57">
    <cfRule type="containsText" dxfId="230" priority="461" operator="containsText" text="Catastrófico">
      <formula>NOT(ISERROR(SEARCH("Catastrófico",I10)))</formula>
    </cfRule>
    <cfRule type="containsText" dxfId="229" priority="462" operator="containsText" text="Mayor">
      <formula>NOT(ISERROR(SEARCH("Mayor",I10)))</formula>
    </cfRule>
    <cfRule type="containsText" dxfId="228" priority="463" operator="containsText" text="Menor">
      <formula>NOT(ISERROR(SEARCH("Menor",I10)))</formula>
    </cfRule>
    <cfRule type="containsText" dxfId="227" priority="464" operator="containsText" text="Leve">
      <formula>NOT(ISERROR(SEARCH("Leve",I10)))</formula>
    </cfRule>
  </conditionalFormatting>
  <conditionalFormatting sqref="I50:I57">
    <cfRule type="containsText" dxfId="226" priority="469" operator="containsText" text="Moderado">
      <formula>NOT(ISERROR(SEARCH("Moderado",I50)))</formula>
    </cfRule>
  </conditionalFormatting>
  <conditionalFormatting sqref="I55">
    <cfRule type="containsText" dxfId="225" priority="164" operator="containsText" text="3- Moderado">
      <formula>NOT(ISERROR(SEARCH("3- Moderado",I55)))</formula>
    </cfRule>
    <cfRule type="containsText" dxfId="224" priority="168" operator="containsText" text="4- Bajo">
      <formula>NOT(ISERROR(SEARCH("4- Bajo",I55)))</formula>
    </cfRule>
    <cfRule type="containsText" dxfId="223" priority="169" operator="containsText" text="1- Bajo">
      <formula>NOT(ISERROR(SEARCH("1- Bajo",I55)))</formula>
    </cfRule>
    <cfRule type="containsText" dxfId="222" priority="167" operator="containsText" text="3- Bajo">
      <formula>NOT(ISERROR(SEARCH("3- Bajo",I55)))</formula>
    </cfRule>
    <cfRule type="containsText" dxfId="221" priority="166" operator="containsText" text="4- Moderado">
      <formula>NOT(ISERROR(SEARCH("4- Moderado",I55)))</formula>
    </cfRule>
    <cfRule type="containsText" dxfId="220" priority="165" operator="containsText" text="6- Moderado">
      <formula>NOT(ISERROR(SEARCH("6- Moderado",I55)))</formula>
    </cfRule>
  </conditionalFormatting>
  <conditionalFormatting sqref="I57">
    <cfRule type="containsText" dxfId="219" priority="133" operator="containsText" text="1- Bajo">
      <formula>NOT(ISERROR(SEARCH("1- Bajo",I57)))</formula>
    </cfRule>
    <cfRule type="containsText" dxfId="218" priority="129" operator="containsText" text="6- Moderado">
      <formula>NOT(ISERROR(SEARCH("6- Moderado",I57)))</formula>
    </cfRule>
    <cfRule type="containsText" dxfId="217" priority="130" operator="containsText" text="4- Moderado">
      <formula>NOT(ISERROR(SEARCH("4- Moderado",I57)))</formula>
    </cfRule>
    <cfRule type="containsText" dxfId="216" priority="132" operator="containsText" text="4- Bajo">
      <formula>NOT(ISERROR(SEARCH("4- Bajo",I57)))</formula>
    </cfRule>
    <cfRule type="containsText" dxfId="215" priority="128" operator="containsText" text="3- Moderado">
      <formula>NOT(ISERROR(SEARCH("3- Moderado",I57)))</formula>
    </cfRule>
    <cfRule type="containsText" dxfId="214" priority="131" operator="containsText" text="3- Bajo">
      <formula>NOT(ISERROR(SEARCH("3- Bajo",I57)))</formula>
    </cfRule>
  </conditionalFormatting>
  <conditionalFormatting sqref="I60">
    <cfRule type="containsText" dxfId="213" priority="55" operator="containsText" text="Mayor">
      <formula>NOT(ISERROR(SEARCH("Mayor",I60)))</formula>
    </cfRule>
    <cfRule type="containsText" dxfId="212" priority="54" operator="containsText" text="Catastrófico">
      <formula>NOT(ISERROR(SEARCH("Catastrófico",I60)))</formula>
    </cfRule>
    <cfRule type="containsText" dxfId="211" priority="18" operator="containsText" text="1- Bajo">
      <formula>NOT(ISERROR(SEARCH("1- Bajo",I60)))</formula>
    </cfRule>
    <cfRule type="containsText" dxfId="210" priority="17" operator="containsText" text="4- Bajo">
      <formula>NOT(ISERROR(SEARCH("4- Bajo",I60)))</formula>
    </cfRule>
    <cfRule type="containsText" dxfId="209" priority="16" operator="containsText" text="3- Bajo">
      <formula>NOT(ISERROR(SEARCH("3- Bajo",I60)))</formula>
    </cfRule>
    <cfRule type="containsText" dxfId="208" priority="15" operator="containsText" text="4- Moderado">
      <formula>NOT(ISERROR(SEARCH("4- Moderado",I60)))</formula>
    </cfRule>
    <cfRule type="containsText" dxfId="207" priority="14" operator="containsText" text="6- Moderado">
      <formula>NOT(ISERROR(SEARCH("6- Moderado",I60)))</formula>
    </cfRule>
    <cfRule type="containsText" dxfId="206" priority="13" operator="containsText" text="3- Moderado">
      <formula>NOT(ISERROR(SEARCH("3- Moderado",I60)))</formula>
    </cfRule>
    <cfRule type="containsText" dxfId="205" priority="62" operator="containsText" text="Moderado">
      <formula>NOT(ISERROR(SEARCH("Moderado",I60)))</formula>
    </cfRule>
    <cfRule type="containsText" dxfId="204" priority="57" operator="containsText" text="Leve">
      <formula>NOT(ISERROR(SEARCH("Leve",I60)))</formula>
    </cfRule>
    <cfRule type="containsText" dxfId="203" priority="56" operator="containsText" text="Menor">
      <formula>NOT(ISERROR(SEARCH("Menor",I60)))</formula>
    </cfRule>
  </conditionalFormatting>
  <conditionalFormatting sqref="I10:J49">
    <cfRule type="containsText" dxfId="202" priority="521" operator="containsText" text="Moderado">
      <formula>NOT(ISERROR(SEARCH("Moderado",I10)))</formula>
    </cfRule>
  </conditionalFormatting>
  <conditionalFormatting sqref="J8 J63:J1048576">
    <cfRule type="containsText" dxfId="201" priority="1036" operator="containsText" text="15- Extremo">
      <formula>NOT(ISERROR(SEARCH("15- Extremo",J8)))</formula>
    </cfRule>
    <cfRule type="containsText" dxfId="200" priority="1041" operator="containsText" text="9- Alto">
      <formula>NOT(ISERROR(SEARCH("9- Alto",J8)))</formula>
    </cfRule>
    <cfRule type="containsText" dxfId="199" priority="1042" operator="containsText" text="8- Alto">
      <formula>NOT(ISERROR(SEARCH("8- Alto",J8)))</formula>
    </cfRule>
    <cfRule type="containsText" dxfId="198" priority="1043" operator="containsText" text="5- Alto">
      <formula>NOT(ISERROR(SEARCH("5- Alto",J8)))</formula>
    </cfRule>
    <cfRule type="containsText" dxfId="197" priority="1044" operator="containsText" text="4- Alto">
      <formula>NOT(ISERROR(SEARCH("4- Alto",J8)))</formula>
    </cfRule>
    <cfRule type="containsText" dxfId="196" priority="1050" operator="containsText" text="2- Bajo">
      <formula>NOT(ISERROR(SEARCH("2- Bajo",J8)))</formula>
    </cfRule>
    <cfRule type="containsText" dxfId="195" priority="1034" operator="containsText" text="25- Extremo">
      <formula>NOT(ISERROR(SEARCH("25- Extremo",J8)))</formula>
    </cfRule>
    <cfRule type="containsText" dxfId="194" priority="1035" operator="containsText" text="20- Extremo">
      <formula>NOT(ISERROR(SEARCH("20- Extremo",J8)))</formula>
    </cfRule>
    <cfRule type="containsText" dxfId="193" priority="1037" operator="containsText" text="10- Extremo">
      <formula>NOT(ISERROR(SEARCH("10- Extremo",J8)))</formula>
    </cfRule>
    <cfRule type="containsText" dxfId="192" priority="1038" operator="containsText" text="5- Extremo">
      <formula>NOT(ISERROR(SEARCH("5- Extremo",J8)))</formula>
    </cfRule>
    <cfRule type="containsText" dxfId="191" priority="1039" operator="containsText" text="12- Alto">
      <formula>NOT(ISERROR(SEARCH("12- Alto",J8)))</formula>
    </cfRule>
    <cfRule type="containsText" dxfId="190" priority="1040" operator="containsText" text="10- Alto">
      <formula>NOT(ISERROR(SEARCH("10- Alto",J8)))</formula>
    </cfRule>
  </conditionalFormatting>
  <conditionalFormatting sqref="J10:J24">
    <cfRule type="colorScale" priority="991">
      <colorScale>
        <cfvo type="min"/>
        <cfvo type="max"/>
        <color rgb="FFFF7128"/>
        <color rgb="FFFFEF9C"/>
      </colorScale>
    </cfRule>
  </conditionalFormatting>
  <conditionalFormatting sqref="J10:J49">
    <cfRule type="containsText" dxfId="189" priority="552" operator="containsText" text="Extremo">
      <formula>NOT(ISERROR(SEARCH("Extremo",J10)))</formula>
    </cfRule>
    <cfRule type="containsText" dxfId="188" priority="549" operator="containsText" text="Bajo">
      <formula>NOT(ISERROR(SEARCH("Bajo",J10)))</formula>
    </cfRule>
    <cfRule type="containsText" dxfId="187" priority="550" operator="containsText" text="Moderado">
      <formula>NOT(ISERROR(SEARCH("Moderado",J10)))</formula>
    </cfRule>
    <cfRule type="containsText" dxfId="186" priority="551" operator="containsText" text="Alto">
      <formula>NOT(ISERROR(SEARCH("Alto",J10)))</formula>
    </cfRule>
  </conditionalFormatting>
  <conditionalFormatting sqref="J10:J57">
    <cfRule type="containsText" dxfId="185" priority="452" operator="containsText" text="Bajo">
      <formula>NOT(ISERROR(SEARCH("Bajo",J10)))</formula>
    </cfRule>
    <cfRule type="containsText" dxfId="184" priority="453" operator="containsText" text="Extremo">
      <formula>NOT(ISERROR(SEARCH("Extremo",J10)))</formula>
    </cfRule>
  </conditionalFormatting>
  <conditionalFormatting sqref="J25:J29">
    <cfRule type="colorScale" priority="888">
      <colorScale>
        <cfvo type="min"/>
        <cfvo type="max"/>
        <color rgb="FFFF7128"/>
        <color rgb="FFFFEF9C"/>
      </colorScale>
    </cfRule>
  </conditionalFormatting>
  <conditionalFormatting sqref="J30:J34">
    <cfRule type="colorScale" priority="821">
      <colorScale>
        <cfvo type="min"/>
        <cfvo type="max"/>
        <color rgb="FFFF7128"/>
        <color rgb="FFFFEF9C"/>
      </colorScale>
    </cfRule>
  </conditionalFormatting>
  <conditionalFormatting sqref="J35:J39">
    <cfRule type="colorScale" priority="754">
      <colorScale>
        <cfvo type="min"/>
        <cfvo type="max"/>
        <color rgb="FFFF7128"/>
        <color rgb="FFFFEF9C"/>
      </colorScale>
    </cfRule>
  </conditionalFormatting>
  <conditionalFormatting sqref="J40:J44">
    <cfRule type="colorScale" priority="687">
      <colorScale>
        <cfvo type="min"/>
        <cfvo type="max"/>
        <color rgb="FFFF7128"/>
        <color rgb="FFFFEF9C"/>
      </colorScale>
    </cfRule>
  </conditionalFormatting>
  <conditionalFormatting sqref="J45:J49">
    <cfRule type="colorScale" priority="553">
      <colorScale>
        <cfvo type="min"/>
        <cfvo type="max"/>
        <color rgb="FFFF7128"/>
        <color rgb="FFFFEF9C"/>
      </colorScale>
    </cfRule>
  </conditionalFormatting>
  <conditionalFormatting sqref="J50:J57">
    <cfRule type="containsText" dxfId="183" priority="483" operator="containsText" text="Moderado">
      <formula>NOT(ISERROR(SEARCH("Moderado",J50)))</formula>
    </cfRule>
    <cfRule type="containsText" dxfId="182" priority="484" operator="containsText" text="Alto">
      <formula>NOT(ISERROR(SEARCH("Alto",J50)))</formula>
    </cfRule>
    <cfRule type="containsText" dxfId="181" priority="485" operator="containsText" text="Extremo">
      <formula>NOT(ISERROR(SEARCH("Extremo",J50)))</formula>
    </cfRule>
    <cfRule type="containsText" dxfId="180" priority="454" operator="containsText" text="Moderado">
      <formula>NOT(ISERROR(SEARCH("Moderado",J50)))</formula>
    </cfRule>
    <cfRule type="colorScale" priority="486">
      <colorScale>
        <cfvo type="min"/>
        <cfvo type="max"/>
        <color rgb="FFFF7128"/>
        <color rgb="FFFFEF9C"/>
      </colorScale>
    </cfRule>
    <cfRule type="containsText" dxfId="179" priority="482" operator="containsText" text="Bajo">
      <formula>NOT(ISERROR(SEARCH("Bajo",J50)))</formula>
    </cfRule>
  </conditionalFormatting>
  <conditionalFormatting sqref="J60">
    <cfRule type="colorScale" priority="73">
      <colorScale>
        <cfvo type="min"/>
        <cfvo type="max"/>
        <color rgb="FFFF7128"/>
        <color rgb="FFFFEF9C"/>
      </colorScale>
    </cfRule>
    <cfRule type="containsText" dxfId="178" priority="72" operator="containsText" text="Extremo">
      <formula>NOT(ISERROR(SEARCH("Extremo",J60)))</formula>
    </cfRule>
    <cfRule type="containsText" dxfId="177" priority="71" operator="containsText" text="Alto">
      <formula>NOT(ISERROR(SEARCH("Alto",J60)))</formula>
    </cfRule>
    <cfRule type="containsText" dxfId="176" priority="70" operator="containsText" text="Moderado">
      <formula>NOT(ISERROR(SEARCH("Moderado",J60)))</formula>
    </cfRule>
    <cfRule type="containsText" dxfId="175" priority="69" operator="containsText" text="Bajo">
      <formula>NOT(ISERROR(SEARCH("Bajo",J60)))</formula>
    </cfRule>
    <cfRule type="containsText" dxfId="174" priority="45" operator="containsText" text="Bajo">
      <formula>NOT(ISERROR(SEARCH("Bajo",J60)))</formula>
    </cfRule>
    <cfRule type="containsText" dxfId="173" priority="46" operator="containsText" text="Extremo">
      <formula>NOT(ISERROR(SEARCH("Extremo",J60)))</formula>
    </cfRule>
    <cfRule type="containsText" dxfId="172" priority="47" operator="containsText" text="Moderado">
      <formula>NOT(ISERROR(SEARCH("Moderado",J60)))</formula>
    </cfRule>
  </conditionalFormatting>
  <conditionalFormatting sqref="K10:K57">
    <cfRule type="containsText" dxfId="171" priority="450" operator="containsText" text="Baja">
      <formula>NOT(ISERROR(SEARCH("Baja",K10)))</formula>
    </cfRule>
    <cfRule type="containsText" dxfId="170" priority="451" operator="containsText" text="Muy Baja">
      <formula>NOT(ISERROR(SEARCH("Muy Baja",K10)))</formula>
    </cfRule>
    <cfRule type="containsText" dxfId="169" priority="456" operator="containsText" text="Media">
      <formula>NOT(ISERROR(SEARCH("Media",K10)))</formula>
    </cfRule>
    <cfRule type="containsText" dxfId="168" priority="448" operator="containsText" text="Muy Alta">
      <formula>NOT(ISERROR(SEARCH("Muy Alta",K10)))</formula>
    </cfRule>
    <cfRule type="containsText" dxfId="167" priority="449" operator="containsText" text="Alta">
      <formula>NOT(ISERROR(SEARCH("Alta",K10)))</formula>
    </cfRule>
  </conditionalFormatting>
  <conditionalFormatting sqref="K55">
    <cfRule type="containsText" dxfId="166" priority="160" operator="containsText" text="4- Moderado">
      <formula>NOT(ISERROR(SEARCH("4- Moderado",K55)))</formula>
    </cfRule>
    <cfRule type="containsText" dxfId="165" priority="161" operator="containsText" text="3- Bajo">
      <formula>NOT(ISERROR(SEARCH("3- Bajo",K55)))</formula>
    </cfRule>
    <cfRule type="containsText" dxfId="164" priority="162" operator="containsText" text="4- Bajo">
      <formula>NOT(ISERROR(SEARCH("4- Bajo",K55)))</formula>
    </cfRule>
    <cfRule type="containsText" dxfId="163" priority="163" operator="containsText" text="1- Bajo">
      <formula>NOT(ISERROR(SEARCH("1- Bajo",K55)))</formula>
    </cfRule>
    <cfRule type="containsText" dxfId="162" priority="158" operator="containsText" text="3- Moderado">
      <formula>NOT(ISERROR(SEARCH("3- Moderado",K55)))</formula>
    </cfRule>
    <cfRule type="containsText" dxfId="161" priority="159" operator="containsText" text="6- Moderado">
      <formula>NOT(ISERROR(SEARCH("6- Moderado",K55)))</formula>
    </cfRule>
  </conditionalFormatting>
  <conditionalFormatting sqref="K57">
    <cfRule type="containsText" dxfId="160" priority="126" operator="containsText" text="4- Bajo">
      <formula>NOT(ISERROR(SEARCH("4- Bajo",K57)))</formula>
    </cfRule>
    <cfRule type="containsText" dxfId="159" priority="123" operator="containsText" text="6- Moderado">
      <formula>NOT(ISERROR(SEARCH("6- Moderado",K57)))</formula>
    </cfRule>
    <cfRule type="containsText" dxfId="158" priority="122" operator="containsText" text="3- Moderado">
      <formula>NOT(ISERROR(SEARCH("3- Moderado",K57)))</formula>
    </cfRule>
    <cfRule type="containsText" dxfId="157" priority="127" operator="containsText" text="1- Bajo">
      <formula>NOT(ISERROR(SEARCH("1- Bajo",K57)))</formula>
    </cfRule>
    <cfRule type="containsText" dxfId="156" priority="124" operator="containsText" text="4- Moderado">
      <formula>NOT(ISERROR(SEARCH("4- Moderado",K57)))</formula>
    </cfRule>
    <cfRule type="containsText" dxfId="155" priority="125" operator="containsText" text="3- Bajo">
      <formula>NOT(ISERROR(SEARCH("3- Bajo",K57)))</formula>
    </cfRule>
  </conditionalFormatting>
  <conditionalFormatting sqref="K60">
    <cfRule type="containsText" dxfId="154" priority="41" operator="containsText" text="Muy Alta">
      <formula>NOT(ISERROR(SEARCH("Muy Alta",K60)))</formula>
    </cfRule>
    <cfRule type="containsText" dxfId="153" priority="43" operator="containsText" text="Baja">
      <formula>NOT(ISERROR(SEARCH("Baja",K60)))</formula>
    </cfRule>
    <cfRule type="containsText" dxfId="152" priority="44" operator="containsText" text="Muy Baja">
      <formula>NOT(ISERROR(SEARCH("Muy Baja",K60)))</formula>
    </cfRule>
    <cfRule type="containsText" dxfId="151" priority="7" operator="containsText" text="3- Moderado">
      <formula>NOT(ISERROR(SEARCH("3- Moderado",K60)))</formula>
    </cfRule>
    <cfRule type="containsText" dxfId="150" priority="8" operator="containsText" text="6- Moderado">
      <formula>NOT(ISERROR(SEARCH("6- Moderado",K60)))</formula>
    </cfRule>
    <cfRule type="containsText" dxfId="149" priority="9" operator="containsText" text="4- Moderado">
      <formula>NOT(ISERROR(SEARCH("4- Moderado",K60)))</formula>
    </cfRule>
    <cfRule type="containsText" dxfId="148" priority="10" operator="containsText" text="3- Bajo">
      <formula>NOT(ISERROR(SEARCH("3- Bajo",K60)))</formula>
    </cfRule>
    <cfRule type="containsText" dxfId="147" priority="11" operator="containsText" text="4- Bajo">
      <formula>NOT(ISERROR(SEARCH("4- Bajo",K60)))</formula>
    </cfRule>
    <cfRule type="containsText" dxfId="146" priority="49" operator="containsText" text="Media">
      <formula>NOT(ISERROR(SEARCH("Media",K60)))</formula>
    </cfRule>
    <cfRule type="containsText" dxfId="145" priority="12" operator="containsText" text="1- Bajo">
      <formula>NOT(ISERROR(SEARCH("1- Bajo",K60)))</formula>
    </cfRule>
    <cfRule type="containsText" dxfId="144" priority="42" operator="containsText" text="Alta">
      <formula>NOT(ISERROR(SEARCH("Alta",K60)))</formula>
    </cfRule>
  </conditionalFormatting>
  <conditionalFormatting sqref="K10:L10 K15:L15 K20:L20">
    <cfRule type="containsText" dxfId="143" priority="1028" operator="containsText" text="3- Moderado">
      <formula>NOT(ISERROR(SEARCH("3- Moderado",K10)))</formula>
    </cfRule>
    <cfRule type="containsText" dxfId="142" priority="1031" operator="containsText" text="3- Bajo">
      <formula>NOT(ISERROR(SEARCH("3- Bajo",K10)))</formula>
    </cfRule>
    <cfRule type="containsText" dxfId="141" priority="1029" operator="containsText" text="6- Moderado">
      <formula>NOT(ISERROR(SEARCH("6- Moderado",K10)))</formula>
    </cfRule>
    <cfRule type="containsText" dxfId="140" priority="1030" operator="containsText" text="4- Moderado">
      <formula>NOT(ISERROR(SEARCH("4- Moderado",K10)))</formula>
    </cfRule>
    <cfRule type="containsText" dxfId="139" priority="1033" operator="containsText" text="1- Bajo">
      <formula>NOT(ISERROR(SEARCH("1- Bajo",K10)))</formula>
    </cfRule>
    <cfRule type="containsText" dxfId="138" priority="1032" operator="containsText" text="4- Bajo">
      <formula>NOT(ISERROR(SEARCH("4- Bajo",K10)))</formula>
    </cfRule>
  </conditionalFormatting>
  <conditionalFormatting sqref="K25:L25">
    <cfRule type="containsText" dxfId="137" priority="912" operator="containsText" text="1- Bajo">
      <formula>NOT(ISERROR(SEARCH("1- Bajo",K25)))</formula>
    </cfRule>
    <cfRule type="containsText" dxfId="136" priority="910" operator="containsText" text="3- Bajo">
      <formula>NOT(ISERROR(SEARCH("3- Bajo",K25)))</formula>
    </cfRule>
    <cfRule type="containsText" dxfId="135" priority="911" operator="containsText" text="4- Bajo">
      <formula>NOT(ISERROR(SEARCH("4- Bajo",K25)))</formula>
    </cfRule>
    <cfRule type="containsText" dxfId="134" priority="909" operator="containsText" text="4- Moderado">
      <formula>NOT(ISERROR(SEARCH("4- Moderado",K25)))</formula>
    </cfRule>
    <cfRule type="containsText" dxfId="133" priority="908" operator="containsText" text="6- Moderado">
      <formula>NOT(ISERROR(SEARCH("6- Moderado",K25)))</formula>
    </cfRule>
    <cfRule type="containsText" dxfId="132" priority="907" operator="containsText" text="3- Moderado">
      <formula>NOT(ISERROR(SEARCH("3- Moderado",K25)))</formula>
    </cfRule>
  </conditionalFormatting>
  <conditionalFormatting sqref="K30:L30">
    <cfRule type="containsText" dxfId="131" priority="842" operator="containsText" text="4- Moderado">
      <formula>NOT(ISERROR(SEARCH("4- Moderado",K30)))</formula>
    </cfRule>
    <cfRule type="containsText" dxfId="130" priority="844" operator="containsText" text="4- Bajo">
      <formula>NOT(ISERROR(SEARCH("4- Bajo",K30)))</formula>
    </cfRule>
    <cfRule type="containsText" dxfId="129" priority="843" operator="containsText" text="3- Bajo">
      <formula>NOT(ISERROR(SEARCH("3- Bajo",K30)))</formula>
    </cfRule>
    <cfRule type="containsText" dxfId="128" priority="841" operator="containsText" text="6- Moderado">
      <formula>NOT(ISERROR(SEARCH("6- Moderado",K30)))</formula>
    </cfRule>
    <cfRule type="containsText" dxfId="127" priority="845" operator="containsText" text="1- Bajo">
      <formula>NOT(ISERROR(SEARCH("1- Bajo",K30)))</formula>
    </cfRule>
    <cfRule type="containsText" dxfId="126" priority="840" operator="containsText" text="3- Moderado">
      <formula>NOT(ISERROR(SEARCH("3- Moderado",K30)))</formula>
    </cfRule>
  </conditionalFormatting>
  <conditionalFormatting sqref="K35:L35">
    <cfRule type="containsText" dxfId="125" priority="773" operator="containsText" text="3- Moderado">
      <formula>NOT(ISERROR(SEARCH("3- Moderado",K35)))</formula>
    </cfRule>
    <cfRule type="containsText" dxfId="124" priority="774" operator="containsText" text="6- Moderado">
      <formula>NOT(ISERROR(SEARCH("6- Moderado",K35)))</formula>
    </cfRule>
    <cfRule type="containsText" dxfId="123" priority="775" operator="containsText" text="4- Moderado">
      <formula>NOT(ISERROR(SEARCH("4- Moderado",K35)))</formula>
    </cfRule>
    <cfRule type="containsText" dxfId="122" priority="776" operator="containsText" text="3- Bajo">
      <formula>NOT(ISERROR(SEARCH("3- Bajo",K35)))</formula>
    </cfRule>
    <cfRule type="containsText" dxfId="121" priority="778" operator="containsText" text="1- Bajo">
      <formula>NOT(ISERROR(SEARCH("1- Bajo",K35)))</formula>
    </cfRule>
    <cfRule type="containsText" dxfId="120" priority="777" operator="containsText" text="4- Bajo">
      <formula>NOT(ISERROR(SEARCH("4- Bajo",K35)))</formula>
    </cfRule>
  </conditionalFormatting>
  <conditionalFormatting sqref="K40:L40">
    <cfRule type="containsText" dxfId="119" priority="709" operator="containsText" text="3- Bajo">
      <formula>NOT(ISERROR(SEARCH("3- Bajo",K40)))</formula>
    </cfRule>
    <cfRule type="containsText" dxfId="118" priority="710" operator="containsText" text="4- Bajo">
      <formula>NOT(ISERROR(SEARCH("4- Bajo",K40)))</formula>
    </cfRule>
    <cfRule type="containsText" dxfId="117" priority="711" operator="containsText" text="1- Bajo">
      <formula>NOT(ISERROR(SEARCH("1- Bajo",K40)))</formula>
    </cfRule>
    <cfRule type="containsText" dxfId="116" priority="707" operator="containsText" text="6- Moderado">
      <formula>NOT(ISERROR(SEARCH("6- Moderado",K40)))</formula>
    </cfRule>
    <cfRule type="containsText" dxfId="115" priority="706" operator="containsText" text="3- Moderado">
      <formula>NOT(ISERROR(SEARCH("3- Moderado",K40)))</formula>
    </cfRule>
    <cfRule type="containsText" dxfId="114" priority="708" operator="containsText" text="4- Moderado">
      <formula>NOT(ISERROR(SEARCH("4- Moderado",K40)))</formula>
    </cfRule>
  </conditionalFormatting>
  <conditionalFormatting sqref="K45:L45">
    <cfRule type="containsText" dxfId="113" priority="573" operator="containsText" text="6- Moderado">
      <formula>NOT(ISERROR(SEARCH("6- Moderado",K45)))</formula>
    </cfRule>
    <cfRule type="containsText" dxfId="112" priority="577" operator="containsText" text="1- Bajo">
      <formula>NOT(ISERROR(SEARCH("1- Bajo",K45)))</formula>
    </cfRule>
    <cfRule type="containsText" dxfId="111" priority="576" operator="containsText" text="4- Bajo">
      <formula>NOT(ISERROR(SEARCH("4- Bajo",K45)))</formula>
    </cfRule>
    <cfRule type="containsText" dxfId="110" priority="574" operator="containsText" text="4- Moderado">
      <formula>NOT(ISERROR(SEARCH("4- Moderado",K45)))</formula>
    </cfRule>
    <cfRule type="containsText" dxfId="109" priority="575" operator="containsText" text="3- Bajo">
      <formula>NOT(ISERROR(SEARCH("3- Bajo",K45)))</formula>
    </cfRule>
    <cfRule type="containsText" dxfId="108" priority="572" operator="containsText" text="3- Moderado">
      <formula>NOT(ISERROR(SEARCH("3- Moderado",K45)))</formula>
    </cfRule>
  </conditionalFormatting>
  <conditionalFormatting sqref="K50:L50">
    <cfRule type="containsText" dxfId="107" priority="509" operator="containsText" text="4- Bajo">
      <formula>NOT(ISERROR(SEARCH("4- Bajo",K50)))</formula>
    </cfRule>
    <cfRule type="containsText" dxfId="106" priority="510" operator="containsText" text="1- Bajo">
      <formula>NOT(ISERROR(SEARCH("1- Bajo",K50)))</formula>
    </cfRule>
    <cfRule type="containsText" dxfId="105" priority="506" operator="containsText" text="6- Moderado">
      <formula>NOT(ISERROR(SEARCH("6- Moderado",K50)))</formula>
    </cfRule>
    <cfRule type="containsText" dxfId="104" priority="505" operator="containsText" text="3- Moderado">
      <formula>NOT(ISERROR(SEARCH("3- Moderado",K50)))</formula>
    </cfRule>
    <cfRule type="containsText" dxfId="103" priority="508" operator="containsText" text="3- Bajo">
      <formula>NOT(ISERROR(SEARCH("3- Bajo",K50)))</formula>
    </cfRule>
    <cfRule type="containsText" dxfId="102" priority="507" operator="containsText" text="4- Moderado">
      <formula>NOT(ISERROR(SEARCH("4- Moderado",K50)))</formula>
    </cfRule>
  </conditionalFormatting>
  <conditionalFormatting sqref="K55:L55">
    <cfRule type="containsText" dxfId="101" priority="179" operator="containsText" text="3- Bajo">
      <formula>NOT(ISERROR(SEARCH("3- Bajo",K55)))</formula>
    </cfRule>
    <cfRule type="containsText" dxfId="100" priority="180" operator="containsText" text="4- Bajo">
      <formula>NOT(ISERROR(SEARCH("4- Bajo",K55)))</formula>
    </cfRule>
    <cfRule type="containsText" dxfId="99" priority="181" operator="containsText" text="1- Bajo">
      <formula>NOT(ISERROR(SEARCH("1- Bajo",K55)))</formula>
    </cfRule>
    <cfRule type="containsText" dxfId="98" priority="176" operator="containsText" text="3- Moderado">
      <formula>NOT(ISERROR(SEARCH("3- Moderado",K55)))</formula>
    </cfRule>
    <cfRule type="containsText" dxfId="97" priority="177" operator="containsText" text="6- Moderado">
      <formula>NOT(ISERROR(SEARCH("6- Moderado",K55)))</formula>
    </cfRule>
    <cfRule type="containsText" dxfId="96" priority="178" operator="containsText" text="4- Moderado">
      <formula>NOT(ISERROR(SEARCH("4- Moderado",K55)))</formula>
    </cfRule>
  </conditionalFormatting>
  <conditionalFormatting sqref="K57:L57">
    <cfRule type="containsText" dxfId="95" priority="145" operator="containsText" text="1- Bajo">
      <formula>NOT(ISERROR(SEARCH("1- Bajo",K57)))</formula>
    </cfRule>
    <cfRule type="containsText" dxfId="94" priority="142" operator="containsText" text="4- Moderado">
      <formula>NOT(ISERROR(SEARCH("4- Moderado",K57)))</formula>
    </cfRule>
    <cfRule type="containsText" dxfId="93" priority="140" operator="containsText" text="3- Moderado">
      <formula>NOT(ISERROR(SEARCH("3- Moderado",K57)))</formula>
    </cfRule>
    <cfRule type="containsText" dxfId="92" priority="141" operator="containsText" text="6- Moderado">
      <formula>NOT(ISERROR(SEARCH("6- Moderado",K57)))</formula>
    </cfRule>
    <cfRule type="containsText" dxfId="91" priority="143" operator="containsText" text="3- Bajo">
      <formula>NOT(ISERROR(SEARCH("3- Bajo",K57)))</formula>
    </cfRule>
    <cfRule type="containsText" dxfId="90" priority="144" operator="containsText" text="4- Bajo">
      <formula>NOT(ISERROR(SEARCH("4- Bajo",K57)))</formula>
    </cfRule>
  </conditionalFormatting>
  <conditionalFormatting sqref="K60:L60">
    <cfRule type="containsText" dxfId="89" priority="30" operator="containsText" text="1- Bajo">
      <formula>NOT(ISERROR(SEARCH("1- Bajo",K60)))</formula>
    </cfRule>
    <cfRule type="containsText" dxfId="88" priority="25" operator="containsText" text="3- Moderado">
      <formula>NOT(ISERROR(SEARCH("3- Moderado",K60)))</formula>
    </cfRule>
    <cfRule type="containsText" dxfId="87" priority="26" operator="containsText" text="6- Moderado">
      <formula>NOT(ISERROR(SEARCH("6- Moderado",K60)))</formula>
    </cfRule>
    <cfRule type="containsText" dxfId="86" priority="27" operator="containsText" text="4- Moderado">
      <formula>NOT(ISERROR(SEARCH("4- Moderado",K60)))</formula>
    </cfRule>
    <cfRule type="containsText" dxfId="85" priority="28" operator="containsText" text="3- Bajo">
      <formula>NOT(ISERROR(SEARCH("3- Bajo",K60)))</formula>
    </cfRule>
    <cfRule type="containsText" dxfId="84" priority="29" operator="containsText" text="4- Bajo">
      <formula>NOT(ISERROR(SEARCH("4- Bajo",K60)))</formula>
    </cfRule>
  </conditionalFormatting>
  <conditionalFormatting sqref="K8:M8">
    <cfRule type="containsText" dxfId="83" priority="992" operator="containsText" text="3- Moderado">
      <formula>NOT(ISERROR(SEARCH("3- Moderado",K8)))</formula>
    </cfRule>
    <cfRule type="containsText" dxfId="82" priority="994" operator="containsText" text="4- Moderado">
      <formula>NOT(ISERROR(SEARCH("4- Moderado",K8)))</formula>
    </cfRule>
    <cfRule type="containsText" dxfId="81" priority="995" operator="containsText" text="3- Bajo">
      <formula>NOT(ISERROR(SEARCH("3- Bajo",K8)))</formula>
    </cfRule>
    <cfRule type="containsText" dxfId="80" priority="996" operator="containsText" text="4- Bajo">
      <formula>NOT(ISERROR(SEARCH("4- Bajo",K8)))</formula>
    </cfRule>
    <cfRule type="containsText" dxfId="79" priority="997" operator="containsText" text="1- Bajo">
      <formula>NOT(ISERROR(SEARCH("1- Bajo",K8)))</formula>
    </cfRule>
    <cfRule type="containsText" dxfId="78" priority="993" operator="containsText" text="6- Moderado">
      <formula>NOT(ISERROR(SEARCH("6- Moderado",K8)))</formula>
    </cfRule>
  </conditionalFormatting>
  <conditionalFormatting sqref="L10:L57">
    <cfRule type="containsText" dxfId="77" priority="445" operator="containsText" text="Mayor">
      <formula>NOT(ISERROR(SEARCH("Mayor",L10)))</formula>
    </cfRule>
    <cfRule type="containsText" dxfId="76" priority="444" operator="containsText" text="Catastrófico">
      <formula>NOT(ISERROR(SEARCH("Catastrófico",L10)))</formula>
    </cfRule>
    <cfRule type="containsText" dxfId="75" priority="447" operator="containsText" text="Leve">
      <formula>NOT(ISERROR(SEARCH("Leve",L10)))</formula>
    </cfRule>
    <cfRule type="containsText" dxfId="74" priority="446" operator="containsText" text="Menor">
      <formula>NOT(ISERROR(SEARCH("Menor",L10)))</formula>
    </cfRule>
  </conditionalFormatting>
  <conditionalFormatting sqref="L60">
    <cfRule type="containsText" dxfId="73" priority="40" operator="containsText" text="Leve">
      <formula>NOT(ISERROR(SEARCH("Leve",L60)))</formula>
    </cfRule>
    <cfRule type="containsText" dxfId="72" priority="39" operator="containsText" text="Menor">
      <formula>NOT(ISERROR(SEARCH("Menor",L60)))</formula>
    </cfRule>
    <cfRule type="containsText" dxfId="71" priority="38" operator="containsText" text="Mayor">
      <formula>NOT(ISERROR(SEARCH("Mayor",L60)))</formula>
    </cfRule>
    <cfRule type="containsText" dxfId="70" priority="37" operator="containsText" text="Catastrófico">
      <formula>NOT(ISERROR(SEARCH("Catastrófico",L60)))</formula>
    </cfRule>
  </conditionalFormatting>
  <conditionalFormatting sqref="L10:M57">
    <cfRule type="containsText" dxfId="69" priority="455" operator="containsText" text="Moderado">
      <formula>NOT(ISERROR(SEARCH("Moderado",L10)))</formula>
    </cfRule>
  </conditionalFormatting>
  <conditionalFormatting sqref="L60:M60">
    <cfRule type="containsText" dxfId="68" priority="48" operator="containsText" text="Moderado">
      <formula>NOT(ISERROR(SEARCH("Moderado",L60)))</formula>
    </cfRule>
  </conditionalFormatting>
  <conditionalFormatting sqref="M10:M24">
    <cfRule type="colorScale" priority="986">
      <colorScale>
        <cfvo type="min"/>
        <cfvo type="max"/>
        <color rgb="FFFF7128"/>
        <color rgb="FFFFEF9C"/>
      </colorScale>
    </cfRule>
  </conditionalFormatting>
  <conditionalFormatting sqref="M10:M57">
    <cfRule type="containsText" dxfId="67" priority="478" operator="containsText" text="Moderado">
      <formula>NOT(ISERROR(SEARCH("Moderado",M10)))</formula>
    </cfRule>
    <cfRule type="containsText" dxfId="66" priority="479" operator="containsText" text="Alto">
      <formula>NOT(ISERROR(SEARCH("Alto",M10)))</formula>
    </cfRule>
    <cfRule type="containsText" dxfId="65" priority="480" operator="containsText" text="Extremo">
      <formula>NOT(ISERROR(SEARCH("Extremo",M10)))</formula>
    </cfRule>
    <cfRule type="containsText" dxfId="64" priority="477" operator="containsText" text="Bajo">
      <formula>NOT(ISERROR(SEARCH("Bajo",M10)))</formula>
    </cfRule>
  </conditionalFormatting>
  <conditionalFormatting sqref="M25:M29">
    <cfRule type="colorScale" priority="883">
      <colorScale>
        <cfvo type="min"/>
        <cfvo type="max"/>
        <color rgb="FFFF7128"/>
        <color rgb="FFFFEF9C"/>
      </colorScale>
    </cfRule>
  </conditionalFormatting>
  <conditionalFormatting sqref="M30:M34">
    <cfRule type="colorScale" priority="816">
      <colorScale>
        <cfvo type="min"/>
        <cfvo type="max"/>
        <color rgb="FFFF7128"/>
        <color rgb="FFFFEF9C"/>
      </colorScale>
    </cfRule>
  </conditionalFormatting>
  <conditionalFormatting sqref="M35:M39">
    <cfRule type="colorScale" priority="749">
      <colorScale>
        <cfvo type="min"/>
        <cfvo type="max"/>
        <color rgb="FFFF7128"/>
        <color rgb="FFFFEF9C"/>
      </colorScale>
    </cfRule>
  </conditionalFormatting>
  <conditionalFormatting sqref="M40:M44">
    <cfRule type="colorScale" priority="682">
      <colorScale>
        <cfvo type="min"/>
        <cfvo type="max"/>
        <color rgb="FFFF7128"/>
        <color rgb="FFFFEF9C"/>
      </colorScale>
    </cfRule>
  </conditionalFormatting>
  <conditionalFormatting sqref="M45:M49">
    <cfRule type="colorScale" priority="548">
      <colorScale>
        <cfvo type="min"/>
        <cfvo type="max"/>
        <color rgb="FFFF7128"/>
        <color rgb="FFFFEF9C"/>
      </colorScale>
    </cfRule>
  </conditionalFormatting>
  <conditionalFormatting sqref="M50:M57">
    <cfRule type="colorScale" priority="481">
      <colorScale>
        <cfvo type="min"/>
        <cfvo type="max"/>
        <color rgb="FFFF7128"/>
        <color rgb="FFFFEF9C"/>
      </colorScale>
    </cfRule>
  </conditionalFormatting>
  <conditionalFormatting sqref="M60">
    <cfRule type="containsText" dxfId="63" priority="66" operator="containsText" text="Alto">
      <formula>NOT(ISERROR(SEARCH("Alto",M60)))</formula>
    </cfRule>
    <cfRule type="containsText" dxfId="62" priority="67" operator="containsText" text="Extremo">
      <formula>NOT(ISERROR(SEARCH("Extremo",M60)))</formula>
    </cfRule>
    <cfRule type="colorScale" priority="68">
      <colorScale>
        <cfvo type="min"/>
        <cfvo type="max"/>
        <color rgb="FFFF7128"/>
        <color rgb="FFFFEF9C"/>
      </colorScale>
    </cfRule>
    <cfRule type="containsText" dxfId="61" priority="64" operator="containsText" text="Bajo">
      <formula>NOT(ISERROR(SEARCH("Bajo",M60)))</formula>
    </cfRule>
    <cfRule type="containsText" dxfId="60" priority="65" operator="containsText" text="Moderado">
      <formula>NOT(ISERROR(SEARCH("Moderado",M60)))</formula>
    </cfRule>
  </conditionalFormatting>
  <conditionalFormatting sqref="N10 N15 N20">
    <cfRule type="containsText" dxfId="59" priority="977" operator="containsText" text="6- Moderado">
      <formula>NOT(ISERROR(SEARCH("6- Moderado",N10)))</formula>
    </cfRule>
    <cfRule type="containsText" dxfId="58" priority="978" operator="containsText" text="4- Moderado">
      <formula>NOT(ISERROR(SEARCH("4- Moderado",N10)))</formula>
    </cfRule>
    <cfRule type="containsText" dxfId="57" priority="979" operator="containsText" text="3- Bajo">
      <formula>NOT(ISERROR(SEARCH("3- Bajo",N10)))</formula>
    </cfRule>
    <cfRule type="containsText" dxfId="56" priority="980" operator="containsText" text="4- Bajo">
      <formula>NOT(ISERROR(SEARCH("4- Bajo",N10)))</formula>
    </cfRule>
    <cfRule type="containsText" dxfId="55" priority="981" operator="containsText" text="1- Bajo">
      <formula>NOT(ISERROR(SEARCH("1- Bajo",N10)))</formula>
    </cfRule>
    <cfRule type="containsText" dxfId="54" priority="976" operator="containsText" text="3- Moderado">
      <formula>NOT(ISERROR(SEARCH("3- Moderado",N10)))</formula>
    </cfRule>
  </conditionalFormatting>
  <conditionalFormatting sqref="N25">
    <cfRule type="containsText" dxfId="53" priority="877" operator="containsText" text="4- Bajo">
      <formula>NOT(ISERROR(SEARCH("4- Bajo",N25)))</formula>
    </cfRule>
    <cfRule type="containsText" dxfId="52" priority="876" operator="containsText" text="3- Bajo">
      <formula>NOT(ISERROR(SEARCH("3- Bajo",N25)))</formula>
    </cfRule>
    <cfRule type="containsText" dxfId="51" priority="875" operator="containsText" text="4- Moderado">
      <formula>NOT(ISERROR(SEARCH("4- Moderado",N25)))</formula>
    </cfRule>
    <cfRule type="containsText" dxfId="50" priority="874" operator="containsText" text="6- Moderado">
      <formula>NOT(ISERROR(SEARCH("6- Moderado",N25)))</formula>
    </cfRule>
    <cfRule type="containsText" dxfId="49" priority="873" operator="containsText" text="3- Moderado">
      <formula>NOT(ISERROR(SEARCH("3- Moderado",N25)))</formula>
    </cfRule>
    <cfRule type="containsText" dxfId="48" priority="878" operator="containsText" text="1- Bajo">
      <formula>NOT(ISERROR(SEARCH("1- Bajo",N25)))</formula>
    </cfRule>
  </conditionalFormatting>
  <conditionalFormatting sqref="N30">
    <cfRule type="containsText" dxfId="47" priority="806" operator="containsText" text="3- Moderado">
      <formula>NOT(ISERROR(SEARCH("3- Moderado",N30)))</formula>
    </cfRule>
    <cfRule type="containsText" dxfId="46" priority="809" operator="containsText" text="3- Bajo">
      <formula>NOT(ISERROR(SEARCH("3- Bajo",N30)))</formula>
    </cfRule>
    <cfRule type="containsText" dxfId="45" priority="808" operator="containsText" text="4- Moderado">
      <formula>NOT(ISERROR(SEARCH("4- Moderado",N30)))</formula>
    </cfRule>
    <cfRule type="containsText" dxfId="44" priority="807" operator="containsText" text="6- Moderado">
      <formula>NOT(ISERROR(SEARCH("6- Moderado",N30)))</formula>
    </cfRule>
    <cfRule type="containsText" dxfId="43" priority="811" operator="containsText" text="1- Bajo">
      <formula>NOT(ISERROR(SEARCH("1- Bajo",N30)))</formula>
    </cfRule>
    <cfRule type="containsText" dxfId="42" priority="810" operator="containsText" text="4- Bajo">
      <formula>NOT(ISERROR(SEARCH("4- Bajo",N30)))</formula>
    </cfRule>
  </conditionalFormatting>
  <conditionalFormatting sqref="N35">
    <cfRule type="containsText" dxfId="41" priority="744" operator="containsText" text="1- Bajo">
      <formula>NOT(ISERROR(SEARCH("1- Bajo",N35)))</formula>
    </cfRule>
    <cfRule type="containsText" dxfId="40" priority="742" operator="containsText" text="3- Bajo">
      <formula>NOT(ISERROR(SEARCH("3- Bajo",N35)))</formula>
    </cfRule>
    <cfRule type="containsText" dxfId="39" priority="743" operator="containsText" text="4- Bajo">
      <formula>NOT(ISERROR(SEARCH("4- Bajo",N35)))</formula>
    </cfRule>
    <cfRule type="containsText" dxfId="38" priority="739" operator="containsText" text="3- Moderado">
      <formula>NOT(ISERROR(SEARCH("3- Moderado",N35)))</formula>
    </cfRule>
    <cfRule type="containsText" dxfId="37" priority="740" operator="containsText" text="6- Moderado">
      <formula>NOT(ISERROR(SEARCH("6- Moderado",N35)))</formula>
    </cfRule>
    <cfRule type="containsText" dxfId="36" priority="741" operator="containsText" text="4- Moderado">
      <formula>NOT(ISERROR(SEARCH("4- Moderado",N35)))</formula>
    </cfRule>
  </conditionalFormatting>
  <conditionalFormatting sqref="N40">
    <cfRule type="containsText" dxfId="35" priority="672" operator="containsText" text="3- Moderado">
      <formula>NOT(ISERROR(SEARCH("3- Moderado",N40)))</formula>
    </cfRule>
    <cfRule type="containsText" dxfId="34" priority="674" operator="containsText" text="4- Moderado">
      <formula>NOT(ISERROR(SEARCH("4- Moderado",N40)))</formula>
    </cfRule>
    <cfRule type="containsText" dxfId="33" priority="675" operator="containsText" text="3- Bajo">
      <formula>NOT(ISERROR(SEARCH("3- Bajo",N40)))</formula>
    </cfRule>
    <cfRule type="containsText" dxfId="32" priority="673" operator="containsText" text="6- Moderado">
      <formula>NOT(ISERROR(SEARCH("6- Moderado",N40)))</formula>
    </cfRule>
    <cfRule type="containsText" dxfId="31" priority="677" operator="containsText" text="1- Bajo">
      <formula>NOT(ISERROR(SEARCH("1- Bajo",N40)))</formula>
    </cfRule>
    <cfRule type="containsText" dxfId="30" priority="676" operator="containsText" text="4- Bajo">
      <formula>NOT(ISERROR(SEARCH("4- Bajo",N40)))</formula>
    </cfRule>
  </conditionalFormatting>
  <conditionalFormatting sqref="N45">
    <cfRule type="containsText" dxfId="29" priority="538" operator="containsText" text="3- Moderado">
      <formula>NOT(ISERROR(SEARCH("3- Moderado",N45)))</formula>
    </cfRule>
    <cfRule type="containsText" dxfId="28" priority="540" operator="containsText" text="4- Moderado">
      <formula>NOT(ISERROR(SEARCH("4- Moderado",N45)))</formula>
    </cfRule>
    <cfRule type="containsText" dxfId="27" priority="542" operator="containsText" text="4- Bajo">
      <formula>NOT(ISERROR(SEARCH("4- Bajo",N45)))</formula>
    </cfRule>
    <cfRule type="containsText" dxfId="26" priority="541" operator="containsText" text="3- Bajo">
      <formula>NOT(ISERROR(SEARCH("3- Bajo",N45)))</formula>
    </cfRule>
    <cfRule type="containsText" dxfId="25" priority="539" operator="containsText" text="6- Moderado">
      <formula>NOT(ISERROR(SEARCH("6- Moderado",N45)))</formula>
    </cfRule>
    <cfRule type="containsText" dxfId="24" priority="543" operator="containsText" text="1- Bajo">
      <formula>NOT(ISERROR(SEARCH("1- Bajo",N45)))</formula>
    </cfRule>
  </conditionalFormatting>
  <conditionalFormatting sqref="N50">
    <cfRule type="containsText" dxfId="23" priority="476" operator="containsText" text="1- Bajo">
      <formula>NOT(ISERROR(SEARCH("1- Bajo",N50)))</formula>
    </cfRule>
    <cfRule type="containsText" dxfId="22" priority="475" operator="containsText" text="4- Bajo">
      <formula>NOT(ISERROR(SEARCH("4- Bajo",N50)))</formula>
    </cfRule>
    <cfRule type="containsText" dxfId="21" priority="474" operator="containsText" text="3- Bajo">
      <formula>NOT(ISERROR(SEARCH("3- Bajo",N50)))</formula>
    </cfRule>
    <cfRule type="containsText" dxfId="20" priority="471" operator="containsText" text="3- Moderado">
      <formula>NOT(ISERROR(SEARCH("3- Moderado",N50)))</formula>
    </cfRule>
    <cfRule type="containsText" dxfId="19" priority="472" operator="containsText" text="6- Moderado">
      <formula>NOT(ISERROR(SEARCH("6- Moderado",N50)))</formula>
    </cfRule>
    <cfRule type="containsText" dxfId="18" priority="473" operator="containsText" text="4- Moderado">
      <formula>NOT(ISERROR(SEARCH("4- Moderado",N50)))</formula>
    </cfRule>
  </conditionalFormatting>
  <conditionalFormatting sqref="N55">
    <cfRule type="containsText" dxfId="17" priority="152" operator="containsText" text="3- Moderado">
      <formula>NOT(ISERROR(SEARCH("3- Moderado",N55)))</formula>
    </cfRule>
    <cfRule type="containsText" dxfId="16" priority="153" operator="containsText" text="6- Moderado">
      <formula>NOT(ISERROR(SEARCH("6- Moderado",N55)))</formula>
    </cfRule>
    <cfRule type="containsText" dxfId="15" priority="157" operator="containsText" text="1- Bajo">
      <formula>NOT(ISERROR(SEARCH("1- Bajo",N55)))</formula>
    </cfRule>
    <cfRule type="containsText" dxfId="14" priority="156" operator="containsText" text="4- Bajo">
      <formula>NOT(ISERROR(SEARCH("4- Bajo",N55)))</formula>
    </cfRule>
    <cfRule type="containsText" dxfId="13" priority="155" operator="containsText" text="3- Bajo">
      <formula>NOT(ISERROR(SEARCH("3- Bajo",N55)))</formula>
    </cfRule>
    <cfRule type="containsText" dxfId="12" priority="154" operator="containsText" text="4- Moderado">
      <formula>NOT(ISERROR(SEARCH("4- Moderado",N55)))</formula>
    </cfRule>
  </conditionalFormatting>
  <conditionalFormatting sqref="N57">
    <cfRule type="containsText" dxfId="11" priority="121" operator="containsText" text="1- Bajo">
      <formula>NOT(ISERROR(SEARCH("1- Bajo",N57)))</formula>
    </cfRule>
    <cfRule type="containsText" dxfId="10" priority="119" operator="containsText" text="3- Bajo">
      <formula>NOT(ISERROR(SEARCH("3- Bajo",N57)))</formula>
    </cfRule>
    <cfRule type="containsText" dxfId="9" priority="118" operator="containsText" text="4- Moderado">
      <formula>NOT(ISERROR(SEARCH("4- Moderado",N57)))</formula>
    </cfRule>
    <cfRule type="containsText" dxfId="8" priority="117" operator="containsText" text="6- Moderado">
      <formula>NOT(ISERROR(SEARCH("6- Moderado",N57)))</formula>
    </cfRule>
    <cfRule type="containsText" dxfId="7" priority="116" operator="containsText" text="3- Moderado">
      <formula>NOT(ISERROR(SEARCH("3- Moderado",N57)))</formula>
    </cfRule>
    <cfRule type="containsText" dxfId="6" priority="120" operator="containsText" text="4- Bajo">
      <formula>NOT(ISERROR(SEARCH("4- Bajo",N57)))</formula>
    </cfRule>
  </conditionalFormatting>
  <conditionalFormatting sqref="N60">
    <cfRule type="containsText" dxfId="5" priority="2" operator="containsText" text="6- Moderado">
      <formula>NOT(ISERROR(SEARCH("6- Moderado",N60)))</formula>
    </cfRule>
    <cfRule type="containsText" dxfId="4" priority="3" operator="containsText" text="4- Moderado">
      <formula>NOT(ISERROR(SEARCH("4- Moderado",N60)))</formula>
    </cfRule>
    <cfRule type="containsText" dxfId="3" priority="4" operator="containsText" text="3- Bajo">
      <formula>NOT(ISERROR(SEARCH("3- Bajo",N60)))</formula>
    </cfRule>
    <cfRule type="containsText" dxfId="2" priority="5" operator="containsText" text="4- Bajo">
      <formula>NOT(ISERROR(SEARCH("4- Bajo",N60)))</formula>
    </cfRule>
    <cfRule type="containsText" dxfId="1" priority="6" operator="containsText" text="1- Bajo">
      <formula>NOT(ISERROR(SEARCH("1- Bajo",N60)))</formula>
    </cfRule>
    <cfRule type="containsText" dxfId="0" priority="1" operator="containsText" text="3- Moderado">
      <formula>NOT(ISERROR(SEARCH("3- Moderado",N60)))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3"/>
  <sheetViews>
    <sheetView topLeftCell="I44" zoomScale="71" zoomScaleNormal="71" workbookViewId="0">
      <selection activeCell="R55" sqref="R55:R56"/>
    </sheetView>
  </sheetViews>
  <sheetFormatPr baseColWidth="10" defaultColWidth="11.44140625" defaultRowHeight="14.4"/>
  <cols>
    <col min="1" max="2" width="18.44140625" style="77" customWidth="1"/>
    <col min="3" max="3" width="15.5546875" customWidth="1"/>
    <col min="4" max="4" width="27.5546875" style="77" customWidth="1"/>
    <col min="5" max="5" width="18" style="137" customWidth="1"/>
    <col min="6" max="6" width="40.109375" customWidth="1"/>
    <col min="7" max="7" width="20.44140625" customWidth="1"/>
    <col min="8" max="8" width="10.44140625" style="138" customWidth="1"/>
    <col min="9" max="9" width="11.44140625" style="138" customWidth="1"/>
    <col min="10" max="10" width="10.109375" style="139" customWidth="1"/>
    <col min="11" max="11" width="11.44140625" style="138" customWidth="1"/>
    <col min="12" max="12" width="10.88671875" style="138" customWidth="1"/>
    <col min="13" max="13" width="18.33203125" style="13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23.88671875" customWidth="1"/>
    <col min="21" max="176" width="11.44140625" style="6"/>
  </cols>
  <sheetData>
    <row r="1" spans="1:278" s="126" customFormat="1" ht="16.5" customHeight="1">
      <c r="A1" s="444"/>
      <c r="B1" s="445"/>
      <c r="C1" s="445"/>
      <c r="D1" s="579" t="s">
        <v>811</v>
      </c>
      <c r="E1" s="579"/>
      <c r="F1" s="579"/>
      <c r="G1" s="579"/>
      <c r="H1" s="579"/>
      <c r="I1" s="579"/>
      <c r="J1" s="579"/>
      <c r="K1" s="579"/>
      <c r="L1" s="579"/>
      <c r="M1" s="579"/>
      <c r="N1" s="579"/>
      <c r="O1" s="579"/>
      <c r="P1" s="579"/>
      <c r="Q1" s="580"/>
      <c r="R1" s="436" t="s">
        <v>603</v>
      </c>
      <c r="S1" s="436"/>
      <c r="T1" s="436"/>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6"/>
      <c r="B2" s="447"/>
      <c r="C2" s="447"/>
      <c r="D2" s="581"/>
      <c r="E2" s="581"/>
      <c r="F2" s="581"/>
      <c r="G2" s="581"/>
      <c r="H2" s="581"/>
      <c r="I2" s="581"/>
      <c r="J2" s="581"/>
      <c r="K2" s="581"/>
      <c r="L2" s="581"/>
      <c r="M2" s="581"/>
      <c r="N2" s="581"/>
      <c r="O2" s="581"/>
      <c r="P2" s="581"/>
      <c r="Q2" s="582"/>
      <c r="R2" s="436"/>
      <c r="S2" s="436"/>
      <c r="T2" s="436"/>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1"/>
      <c r="E3" s="581"/>
      <c r="F3" s="581"/>
      <c r="G3" s="581"/>
      <c r="H3" s="581"/>
      <c r="I3" s="581"/>
      <c r="J3" s="581"/>
      <c r="K3" s="581"/>
      <c r="L3" s="581"/>
      <c r="M3" s="581"/>
      <c r="N3" s="581"/>
      <c r="O3" s="581"/>
      <c r="P3" s="581"/>
      <c r="Q3" s="582"/>
      <c r="R3" s="436"/>
      <c r="S3" s="436"/>
      <c r="T3" s="436"/>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64" t="s">
        <v>604</v>
      </c>
      <c r="B4" s="565"/>
      <c r="C4" s="566"/>
      <c r="D4" s="567" t="str">
        <f>'Mapa Final'!D4</f>
        <v xml:space="preserve">Planeación Estratégica </v>
      </c>
      <c r="E4" s="568"/>
      <c r="F4" s="568"/>
      <c r="G4" s="568"/>
      <c r="H4" s="568"/>
      <c r="I4" s="568"/>
      <c r="J4" s="568"/>
      <c r="K4" s="568"/>
      <c r="L4" s="568"/>
      <c r="M4" s="568"/>
      <c r="N4" s="569"/>
      <c r="O4" s="570"/>
      <c r="P4" s="570"/>
      <c r="Q4" s="570"/>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64" t="s">
        <v>606</v>
      </c>
      <c r="B5" s="565"/>
      <c r="C5" s="566"/>
      <c r="D5" s="571"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2"/>
      <c r="F5" s="572"/>
      <c r="G5" s="572"/>
      <c r="H5" s="572"/>
      <c r="I5" s="572"/>
      <c r="J5" s="572"/>
      <c r="K5" s="572"/>
      <c r="L5" s="572"/>
      <c r="M5" s="572"/>
      <c r="N5" s="57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564" t="s">
        <v>607</v>
      </c>
      <c r="B6" s="565"/>
      <c r="C6" s="566"/>
      <c r="D6" s="571" t="str">
        <f>'Mapa Final'!D6</f>
        <v xml:space="preserve">Nivel Seccional </v>
      </c>
      <c r="E6" s="572"/>
      <c r="F6" s="572"/>
      <c r="G6" s="572"/>
      <c r="H6" s="572"/>
      <c r="I6" s="572"/>
      <c r="J6" s="572"/>
      <c r="K6" s="572"/>
      <c r="L6" s="572"/>
      <c r="M6" s="572"/>
      <c r="N6" s="57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c r="A7" s="574" t="s">
        <v>771</v>
      </c>
      <c r="B7" s="575"/>
      <c r="C7" s="575"/>
      <c r="D7" s="575"/>
      <c r="E7" s="575"/>
      <c r="F7" s="576"/>
      <c r="G7" s="140"/>
      <c r="H7" s="577" t="s">
        <v>772</v>
      </c>
      <c r="I7" s="577"/>
      <c r="J7" s="577"/>
      <c r="K7" s="577" t="s">
        <v>773</v>
      </c>
      <c r="L7" s="577"/>
      <c r="M7" s="577"/>
      <c r="N7" s="578" t="s">
        <v>774</v>
      </c>
      <c r="O7" s="583" t="s">
        <v>775</v>
      </c>
      <c r="P7" s="585" t="s">
        <v>776</v>
      </c>
      <c r="Q7" s="586"/>
      <c r="R7" s="585" t="s">
        <v>777</v>
      </c>
      <c r="S7" s="586"/>
      <c r="T7" s="587" t="s">
        <v>812</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 customHeight="1">
      <c r="A8" s="148" t="s">
        <v>27</v>
      </c>
      <c r="B8" s="148" t="s">
        <v>615</v>
      </c>
      <c r="C8" s="149" t="s">
        <v>556</v>
      </c>
      <c r="D8" s="141" t="s">
        <v>616</v>
      </c>
      <c r="E8" s="168" t="s">
        <v>560</v>
      </c>
      <c r="F8" s="168" t="s">
        <v>562</v>
      </c>
      <c r="G8" s="168" t="s">
        <v>564</v>
      </c>
      <c r="H8" s="142" t="s">
        <v>779</v>
      </c>
      <c r="I8" s="142" t="s">
        <v>780</v>
      </c>
      <c r="J8" s="142" t="s">
        <v>781</v>
      </c>
      <c r="K8" s="142" t="s">
        <v>779</v>
      </c>
      <c r="L8" s="142" t="s">
        <v>782</v>
      </c>
      <c r="M8" s="142" t="s">
        <v>781</v>
      </c>
      <c r="N8" s="578"/>
      <c r="O8" s="584"/>
      <c r="P8" s="143" t="s">
        <v>783</v>
      </c>
      <c r="Q8" s="143" t="s">
        <v>784</v>
      </c>
      <c r="R8" s="143" t="s">
        <v>785</v>
      </c>
      <c r="S8" s="143" t="s">
        <v>786</v>
      </c>
      <c r="T8" s="587"/>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88"/>
      <c r="B9" s="589"/>
      <c r="C9" s="589"/>
      <c r="D9" s="589"/>
      <c r="E9" s="589"/>
      <c r="F9" s="589"/>
      <c r="G9" s="589"/>
      <c r="H9" s="589"/>
      <c r="I9" s="589"/>
      <c r="J9" s="589"/>
      <c r="K9" s="589"/>
      <c r="L9" s="589"/>
      <c r="M9" s="589"/>
      <c r="N9" s="589"/>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49">
        <f>'Mapa Final'!A10</f>
        <v>1</v>
      </c>
      <c r="B10" s="646" t="str">
        <f>'Mapa Final'!B10</f>
        <v>Incumplimiento</v>
      </c>
      <c r="C10" s="652" t="str">
        <f>'Mapa Final'!C10</f>
        <v>Afectación Económica</v>
      </c>
      <c r="D10" s="652"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43" t="str">
        <f>'Mapa Final'!E10</f>
        <v xml:space="preserve">Gasto inadecuado del dinero del estado </v>
      </c>
      <c r="F10" s="643" t="str">
        <f>'Mapa Final'!F10</f>
        <v>Posibilidad de afectación economica por gasto inadecuado del dinero del estado</v>
      </c>
      <c r="G10" s="643" t="str">
        <f>'Mapa Final'!G10</f>
        <v>Ejecución y Administración de Procesos</v>
      </c>
      <c r="H10" s="609" t="str">
        <f>'Mapa Final'!I10</f>
        <v>Media</v>
      </c>
      <c r="I10" s="612" t="str">
        <f>'Mapa Final'!L10</f>
        <v>Menor</v>
      </c>
      <c r="J10" s="618" t="str">
        <f>'Mapa Final'!N10</f>
        <v>Moderado</v>
      </c>
      <c r="K10" s="603" t="str">
        <f>'Mapa Final'!AA10</f>
        <v>Baja</v>
      </c>
      <c r="L10" s="603" t="str">
        <f>'Mapa Final'!AE10</f>
        <v>Menor</v>
      </c>
      <c r="M10" s="615" t="str">
        <f>'Mapa Final'!AG10</f>
        <v>Moderado</v>
      </c>
      <c r="N10" s="603" t="str">
        <f>'Mapa Final'!AH10</f>
        <v>Reducir(mitigar)</v>
      </c>
      <c r="O10" s="602" t="s">
        <v>813</v>
      </c>
      <c r="P10" s="606"/>
      <c r="Q10" s="602" t="s">
        <v>10</v>
      </c>
      <c r="R10" s="599">
        <v>45017</v>
      </c>
      <c r="S10" s="599">
        <v>45107</v>
      </c>
      <c r="T10" s="602" t="s">
        <v>814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50"/>
      <c r="B11" s="647"/>
      <c r="C11" s="653"/>
      <c r="D11" s="653"/>
      <c r="E11" s="644"/>
      <c r="F11" s="644"/>
      <c r="G11" s="644"/>
      <c r="H11" s="610"/>
      <c r="I11" s="613"/>
      <c r="J11" s="619"/>
      <c r="K11" s="604"/>
      <c r="L11" s="604"/>
      <c r="M11" s="616"/>
      <c r="N11" s="604"/>
      <c r="O11" s="600"/>
      <c r="P11" s="607"/>
      <c r="Q11" s="600"/>
      <c r="R11" s="600"/>
      <c r="S11" s="600"/>
      <c r="T11" s="6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50"/>
      <c r="B12" s="647"/>
      <c r="C12" s="653"/>
      <c r="D12" s="653"/>
      <c r="E12" s="644"/>
      <c r="F12" s="644"/>
      <c r="G12" s="644"/>
      <c r="H12" s="610"/>
      <c r="I12" s="613"/>
      <c r="J12" s="619"/>
      <c r="K12" s="604"/>
      <c r="L12" s="604"/>
      <c r="M12" s="616"/>
      <c r="N12" s="604"/>
      <c r="O12" s="600"/>
      <c r="P12" s="607"/>
      <c r="Q12" s="600"/>
      <c r="R12" s="600"/>
      <c r="S12" s="600"/>
      <c r="T12" s="6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50"/>
      <c r="B13" s="647"/>
      <c r="C13" s="653"/>
      <c r="D13" s="653"/>
      <c r="E13" s="644"/>
      <c r="F13" s="644"/>
      <c r="G13" s="644"/>
      <c r="H13" s="610"/>
      <c r="I13" s="613"/>
      <c r="J13" s="619"/>
      <c r="K13" s="604"/>
      <c r="L13" s="604"/>
      <c r="M13" s="616"/>
      <c r="N13" s="604"/>
      <c r="O13" s="600"/>
      <c r="P13" s="607"/>
      <c r="Q13" s="600"/>
      <c r="R13" s="600"/>
      <c r="S13" s="600"/>
      <c r="T13" s="6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51"/>
      <c r="B14" s="648"/>
      <c r="C14" s="654"/>
      <c r="D14" s="654"/>
      <c r="E14" s="645"/>
      <c r="F14" s="645"/>
      <c r="G14" s="645"/>
      <c r="H14" s="611"/>
      <c r="I14" s="614"/>
      <c r="J14" s="620"/>
      <c r="K14" s="605"/>
      <c r="L14" s="605"/>
      <c r="M14" s="617"/>
      <c r="N14" s="605"/>
      <c r="O14" s="601"/>
      <c r="P14" s="608"/>
      <c r="Q14" s="601"/>
      <c r="R14" s="601"/>
      <c r="S14" s="601"/>
      <c r="T14" s="6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49">
        <f>'Mapa Final'!A13</f>
        <v>2</v>
      </c>
      <c r="B15" s="646" t="str">
        <f>'Mapa Final'!B13</f>
        <v>Incumplimiento</v>
      </c>
      <c r="C15" s="652" t="str">
        <f>'Mapa Final'!C13</f>
        <v>Incumplimiento de las metas establecidas</v>
      </c>
      <c r="D15" s="652"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43" t="str">
        <f>'Mapa Final'!E13</f>
        <v xml:space="preserve">Falta de gestión y liderazgo en los procesos </v>
      </c>
      <c r="F15" s="643" t="str">
        <f>'Mapa Final'!F13</f>
        <v xml:space="preserve">Posibilidad de incumplimiento de las metas establecidas por falta de gestión y liderazgo en los procesos </v>
      </c>
      <c r="G15" s="643" t="str">
        <f>'Mapa Final'!G13</f>
        <v>Ejecución y Administración de Procesos</v>
      </c>
      <c r="H15" s="609" t="str">
        <f>'Mapa Final'!I13</f>
        <v>Media</v>
      </c>
      <c r="I15" s="612" t="str">
        <f>'Mapa Final'!L13</f>
        <v>Leve</v>
      </c>
      <c r="J15" s="618" t="str">
        <f>'Mapa Final'!N13</f>
        <v>Moderado</v>
      </c>
      <c r="K15" s="603" t="str">
        <f>'Mapa Final'!AA13</f>
        <v>Baja</v>
      </c>
      <c r="L15" s="603" t="str">
        <f>'Mapa Final'!AE13</f>
        <v>Leve</v>
      </c>
      <c r="M15" s="615" t="str">
        <f>'Mapa Final'!AG13</f>
        <v>Bajo</v>
      </c>
      <c r="N15" s="603" t="str">
        <f>'Mapa Final'!AH13</f>
        <v>Aceptar</v>
      </c>
      <c r="O15" s="602" t="s">
        <v>815</v>
      </c>
      <c r="P15" s="626"/>
      <c r="Q15" s="602" t="s">
        <v>10</v>
      </c>
      <c r="R15" s="599">
        <v>45017</v>
      </c>
      <c r="S15" s="599">
        <v>45107</v>
      </c>
      <c r="T15" s="602" t="s">
        <v>816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50"/>
      <c r="B16" s="647"/>
      <c r="C16" s="653"/>
      <c r="D16" s="653"/>
      <c r="E16" s="644"/>
      <c r="F16" s="644"/>
      <c r="G16" s="644"/>
      <c r="H16" s="610"/>
      <c r="I16" s="613"/>
      <c r="J16" s="619"/>
      <c r="K16" s="604"/>
      <c r="L16" s="604"/>
      <c r="M16" s="616"/>
      <c r="N16" s="604"/>
      <c r="O16" s="624"/>
      <c r="P16" s="624"/>
      <c r="Q16" s="600"/>
      <c r="R16" s="600"/>
      <c r="S16" s="600"/>
      <c r="T16" s="60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50"/>
      <c r="B17" s="647"/>
      <c r="C17" s="653"/>
      <c r="D17" s="653"/>
      <c r="E17" s="644"/>
      <c r="F17" s="644"/>
      <c r="G17" s="644"/>
      <c r="H17" s="610"/>
      <c r="I17" s="613"/>
      <c r="J17" s="619"/>
      <c r="K17" s="604"/>
      <c r="L17" s="604"/>
      <c r="M17" s="616"/>
      <c r="N17" s="604"/>
      <c r="O17" s="624"/>
      <c r="P17" s="624"/>
      <c r="Q17" s="600"/>
      <c r="R17" s="600"/>
      <c r="S17" s="600"/>
      <c r="T17" s="60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50"/>
      <c r="B18" s="647"/>
      <c r="C18" s="653"/>
      <c r="D18" s="653"/>
      <c r="E18" s="644"/>
      <c r="F18" s="644"/>
      <c r="G18" s="644"/>
      <c r="H18" s="610"/>
      <c r="I18" s="613"/>
      <c r="J18" s="619"/>
      <c r="K18" s="604"/>
      <c r="L18" s="604"/>
      <c r="M18" s="616"/>
      <c r="N18" s="604"/>
      <c r="O18" s="624"/>
      <c r="P18" s="624"/>
      <c r="Q18" s="600"/>
      <c r="R18" s="600"/>
      <c r="S18" s="600"/>
      <c r="T18" s="60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51"/>
      <c r="B19" s="648"/>
      <c r="C19" s="654"/>
      <c r="D19" s="654"/>
      <c r="E19" s="645"/>
      <c r="F19" s="645"/>
      <c r="G19" s="645"/>
      <c r="H19" s="611"/>
      <c r="I19" s="614"/>
      <c r="J19" s="620"/>
      <c r="K19" s="605"/>
      <c r="L19" s="605"/>
      <c r="M19" s="617"/>
      <c r="N19" s="605"/>
      <c r="O19" s="625"/>
      <c r="P19" s="625"/>
      <c r="Q19" s="601"/>
      <c r="R19" s="601"/>
      <c r="S19" s="601"/>
      <c r="T19" s="60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49">
        <f>'Mapa Final'!A15</f>
        <v>3</v>
      </c>
      <c r="B20" s="646" t="str">
        <f>'Mapa Final'!B15</f>
        <v>Corrupcion</v>
      </c>
      <c r="C20" s="652" t="str">
        <f>'Mapa Final'!C15</f>
        <v>Reputacional(Corrupción)</v>
      </c>
      <c r="D20" s="652" t="str">
        <f>'Mapa Final'!D15</f>
        <v xml:space="preserve">Falta de ética profesional
Intereses particulares
Cometer delitos contra la administración pública como Cohecho, Concusión, prevaricato por acción u omisión. </v>
      </c>
      <c r="E20" s="643" t="str">
        <f>'Mapa Final'!E15</f>
        <v xml:space="preserve">Existencia de interés personal y uso indebido del poder </v>
      </c>
      <c r="F20" s="643" t="str">
        <f>'Mapa Final'!F15</f>
        <v xml:space="preserve">Posibilidad de perdida reputacional por existencia de interés personal y uso indebido de poder </v>
      </c>
      <c r="G20" s="643" t="str">
        <f>'Mapa Final'!G15</f>
        <v>Relaciones Laborales</v>
      </c>
      <c r="H20" s="609" t="str">
        <f>'Mapa Final'!I15</f>
        <v>Media</v>
      </c>
      <c r="I20" s="612" t="str">
        <f>'Mapa Final'!L15</f>
        <v>Mayor</v>
      </c>
      <c r="J20" s="618" t="str">
        <f>'Mapa Final'!N15</f>
        <v xml:space="preserve">Alto </v>
      </c>
      <c r="K20" s="603" t="str">
        <f>'Mapa Final'!AA15</f>
        <v>Muy Baja</v>
      </c>
      <c r="L20" s="603" t="str">
        <f>'Mapa Final'!AE15</f>
        <v>Mayor</v>
      </c>
      <c r="M20" s="615" t="str">
        <f>'Mapa Final'!AG15</f>
        <v xml:space="preserve">Alto </v>
      </c>
      <c r="N20" s="603" t="str">
        <f>'Mapa Final'!AH15</f>
        <v>Evitar</v>
      </c>
      <c r="O20" s="602" t="s">
        <v>817</v>
      </c>
      <c r="P20" s="626"/>
      <c r="Q20" s="626" t="s">
        <v>10</v>
      </c>
      <c r="R20" s="599">
        <v>45017</v>
      </c>
      <c r="S20" s="599">
        <v>45107</v>
      </c>
      <c r="T20" s="602" t="s">
        <v>818</v>
      </c>
      <c r="U20" s="34"/>
      <c r="V20" s="34"/>
    </row>
    <row r="21" spans="1:176">
      <c r="A21" s="650"/>
      <c r="B21" s="647"/>
      <c r="C21" s="653"/>
      <c r="D21" s="653"/>
      <c r="E21" s="644"/>
      <c r="F21" s="644"/>
      <c r="G21" s="644"/>
      <c r="H21" s="610"/>
      <c r="I21" s="613"/>
      <c r="J21" s="619"/>
      <c r="K21" s="604"/>
      <c r="L21" s="604"/>
      <c r="M21" s="616"/>
      <c r="N21" s="604"/>
      <c r="O21" s="600"/>
      <c r="P21" s="624"/>
      <c r="Q21" s="624"/>
      <c r="R21" s="600"/>
      <c r="S21" s="600"/>
      <c r="T21" s="600"/>
      <c r="U21" s="34"/>
      <c r="V21" s="34"/>
    </row>
    <row r="22" spans="1:176">
      <c r="A22" s="650"/>
      <c r="B22" s="647"/>
      <c r="C22" s="653"/>
      <c r="D22" s="653"/>
      <c r="E22" s="644"/>
      <c r="F22" s="644"/>
      <c r="G22" s="644"/>
      <c r="H22" s="610"/>
      <c r="I22" s="613"/>
      <c r="J22" s="619"/>
      <c r="K22" s="604"/>
      <c r="L22" s="604"/>
      <c r="M22" s="616"/>
      <c r="N22" s="604"/>
      <c r="O22" s="600"/>
      <c r="P22" s="624"/>
      <c r="Q22" s="624"/>
      <c r="R22" s="600"/>
      <c r="S22" s="600"/>
      <c r="T22" s="600"/>
      <c r="U22" s="34"/>
      <c r="V22" s="34"/>
    </row>
    <row r="23" spans="1:176">
      <c r="A23" s="650"/>
      <c r="B23" s="647"/>
      <c r="C23" s="653"/>
      <c r="D23" s="653"/>
      <c r="E23" s="644"/>
      <c r="F23" s="644"/>
      <c r="G23" s="644"/>
      <c r="H23" s="610"/>
      <c r="I23" s="613"/>
      <c r="J23" s="619"/>
      <c r="K23" s="604"/>
      <c r="L23" s="604"/>
      <c r="M23" s="616"/>
      <c r="N23" s="604"/>
      <c r="O23" s="600"/>
      <c r="P23" s="624"/>
      <c r="Q23" s="624"/>
      <c r="R23" s="600"/>
      <c r="S23" s="600"/>
      <c r="T23" s="600"/>
      <c r="U23" s="34"/>
      <c r="V23" s="34"/>
    </row>
    <row r="24" spans="1:176" ht="307.5" customHeight="1">
      <c r="A24" s="651"/>
      <c r="B24" s="648"/>
      <c r="C24" s="654"/>
      <c r="D24" s="654"/>
      <c r="E24" s="645"/>
      <c r="F24" s="645"/>
      <c r="G24" s="645"/>
      <c r="H24" s="611"/>
      <c r="I24" s="614"/>
      <c r="J24" s="620"/>
      <c r="K24" s="605"/>
      <c r="L24" s="605"/>
      <c r="M24" s="617"/>
      <c r="N24" s="605"/>
      <c r="O24" s="601"/>
      <c r="P24" s="625"/>
      <c r="Q24" s="625"/>
      <c r="R24" s="601"/>
      <c r="S24" s="601"/>
      <c r="T24" s="601"/>
      <c r="U24" s="34"/>
      <c r="V24" s="34"/>
    </row>
    <row r="25" spans="1:176">
      <c r="A25" s="649">
        <f>'Mapa Final'!A19</f>
        <v>4</v>
      </c>
      <c r="B25" s="646" t="str">
        <f>'Mapa Final'!B19</f>
        <v>Inexactitud</v>
      </c>
      <c r="C25" s="652" t="str">
        <f>'Mapa Final'!C19</f>
        <v>Incumplimiento de las metas establecidas</v>
      </c>
      <c r="D25" s="652" t="str">
        <f>'Mapa Final'!D19</f>
        <v xml:space="preserve">Encuestas de opinión mal aplicada y/o mal concebidas.  
Estudios mal realizados del sector justicia.   </v>
      </c>
      <c r="E25" s="643" t="str">
        <f>'Mapa Final'!E19</f>
        <v xml:space="preserve">falta de estructuración y desarrollo del estudio y análisis de mercado </v>
      </c>
      <c r="F25" s="643" t="str">
        <f>'Mapa Final'!F19</f>
        <v xml:space="preserve">Posibilidad de incumplimiento de las metas establecidas por falta de estructuración y desarrollo del estudio y análisis del mercado </v>
      </c>
      <c r="G25" s="643" t="str">
        <f>'Mapa Final'!G19</f>
        <v>Ejecución y Administración de Procesos</v>
      </c>
      <c r="H25" s="609" t="str">
        <f>'Mapa Final'!I19</f>
        <v>Media</v>
      </c>
      <c r="I25" s="612" t="str">
        <f>'Mapa Final'!L19</f>
        <v>Menor</v>
      </c>
      <c r="J25" s="618" t="str">
        <f>'Mapa Final'!N19</f>
        <v>Moderado</v>
      </c>
      <c r="K25" s="603" t="str">
        <f>'Mapa Final'!AA19</f>
        <v>Muy Baja</v>
      </c>
      <c r="L25" s="603" t="str">
        <f>'Mapa Final'!AE19</f>
        <v>Menor</v>
      </c>
      <c r="M25" s="615" t="str">
        <f>'Mapa Final'!AG19</f>
        <v>Bajo</v>
      </c>
      <c r="N25" s="603" t="str">
        <f>'Mapa Final'!AH19</f>
        <v>Aceptar</v>
      </c>
      <c r="O25" s="602" t="s">
        <v>819</v>
      </c>
      <c r="P25" s="606"/>
      <c r="Q25" s="626" t="s">
        <v>10</v>
      </c>
      <c r="R25" s="599">
        <v>45017</v>
      </c>
      <c r="S25" s="599">
        <v>45107</v>
      </c>
      <c r="T25" s="602" t="s">
        <v>820</v>
      </c>
    </row>
    <row r="26" spans="1:176">
      <c r="A26" s="650"/>
      <c r="B26" s="647"/>
      <c r="C26" s="653"/>
      <c r="D26" s="653"/>
      <c r="E26" s="644"/>
      <c r="F26" s="644"/>
      <c r="G26" s="644"/>
      <c r="H26" s="610"/>
      <c r="I26" s="613"/>
      <c r="J26" s="619"/>
      <c r="K26" s="604"/>
      <c r="L26" s="604"/>
      <c r="M26" s="616"/>
      <c r="N26" s="604"/>
      <c r="O26" s="600"/>
      <c r="P26" s="607"/>
      <c r="Q26" s="624"/>
      <c r="R26" s="600"/>
      <c r="S26" s="600"/>
      <c r="T26" s="600"/>
    </row>
    <row r="27" spans="1:176">
      <c r="A27" s="650"/>
      <c r="B27" s="647"/>
      <c r="C27" s="653"/>
      <c r="D27" s="653"/>
      <c r="E27" s="644"/>
      <c r="F27" s="644"/>
      <c r="G27" s="644"/>
      <c r="H27" s="610"/>
      <c r="I27" s="613"/>
      <c r="J27" s="619"/>
      <c r="K27" s="604"/>
      <c r="L27" s="604"/>
      <c r="M27" s="616"/>
      <c r="N27" s="604"/>
      <c r="O27" s="600"/>
      <c r="P27" s="607"/>
      <c r="Q27" s="624"/>
      <c r="R27" s="600"/>
      <c r="S27" s="600"/>
      <c r="T27" s="600"/>
    </row>
    <row r="28" spans="1:176">
      <c r="A28" s="650"/>
      <c r="B28" s="647"/>
      <c r="C28" s="653"/>
      <c r="D28" s="653"/>
      <c r="E28" s="644"/>
      <c r="F28" s="644"/>
      <c r="G28" s="644"/>
      <c r="H28" s="610"/>
      <c r="I28" s="613"/>
      <c r="J28" s="619"/>
      <c r="K28" s="604"/>
      <c r="L28" s="604"/>
      <c r="M28" s="616"/>
      <c r="N28" s="604"/>
      <c r="O28" s="600"/>
      <c r="P28" s="607"/>
      <c r="Q28" s="624"/>
      <c r="R28" s="600"/>
      <c r="S28" s="600"/>
      <c r="T28" s="600"/>
    </row>
    <row r="29" spans="1:176" ht="277.5" customHeight="1">
      <c r="A29" s="651"/>
      <c r="B29" s="648"/>
      <c r="C29" s="654"/>
      <c r="D29" s="654"/>
      <c r="E29" s="645"/>
      <c r="F29" s="645"/>
      <c r="G29" s="645"/>
      <c r="H29" s="611"/>
      <c r="I29" s="614"/>
      <c r="J29" s="620"/>
      <c r="K29" s="605"/>
      <c r="L29" s="605"/>
      <c r="M29" s="617"/>
      <c r="N29" s="605"/>
      <c r="O29" s="601"/>
      <c r="P29" s="608"/>
      <c r="Q29" s="625"/>
      <c r="R29" s="601"/>
      <c r="S29" s="601"/>
      <c r="T29" s="601"/>
    </row>
    <row r="30" spans="1:176" ht="14.25" customHeight="1">
      <c r="A30" s="649">
        <f>'Mapa Final'!A21</f>
        <v>5</v>
      </c>
      <c r="B30" s="646" t="str">
        <f>'Mapa Final'!B21</f>
        <v>Salud</v>
      </c>
      <c r="C30" s="652" t="str">
        <f>'Mapa Final'!C21</f>
        <v>Afectación en la Prestación del Servicio de Justicia</v>
      </c>
      <c r="D30" s="652" t="str">
        <f>'Mapa Final'!D21</f>
        <v>Seccionales con medidas insuficientes o inadecuadas para contener el contagio.
Equipos de detección insuficientes.
Equipos de protección personal sin los requerimientos técnicos.</v>
      </c>
      <c r="E30" s="643" t="str">
        <f>'Mapa Final'!E21</f>
        <v xml:space="preserve">Insuficiente o inadecuada implementación de protocolos de bioseguridad </v>
      </c>
      <c r="F30" s="643" t="str">
        <f>'Mapa Final'!F21</f>
        <v>Posibilidad de afectación en la prestación del servicio de justicia por insuficiente o inadecuada implementación de protocolos de bioseguridad</v>
      </c>
      <c r="G30" s="643" t="str">
        <f>'Mapa Final'!G21</f>
        <v>Relaciones Laborales</v>
      </c>
      <c r="H30" s="609" t="str">
        <f>'Mapa Final'!I21</f>
        <v>Alta</v>
      </c>
      <c r="I30" s="612" t="str">
        <f>'Mapa Final'!L21</f>
        <v>Leve</v>
      </c>
      <c r="J30" s="618" t="str">
        <f>'Mapa Final'!N21</f>
        <v>Moderado</v>
      </c>
      <c r="K30" s="603" t="str">
        <f>'Mapa Final'!AA21</f>
        <v>Muy Baja</v>
      </c>
      <c r="L30" s="603" t="str">
        <f>'Mapa Final'!AE21</f>
        <v>Leve</v>
      </c>
      <c r="M30" s="615" t="str">
        <f>'Mapa Final'!AG21</f>
        <v>Bajo</v>
      </c>
      <c r="N30" s="603" t="str">
        <f>'Mapa Final'!AH21</f>
        <v>Aceptar</v>
      </c>
      <c r="O30" s="602" t="s">
        <v>821</v>
      </c>
      <c r="P30" s="606"/>
      <c r="Q30" s="640" t="s">
        <v>10</v>
      </c>
      <c r="R30" s="599">
        <v>45017</v>
      </c>
      <c r="S30" s="599">
        <v>45107</v>
      </c>
      <c r="T30" s="602" t="s">
        <v>796</v>
      </c>
    </row>
    <row r="31" spans="1:176">
      <c r="A31" s="650"/>
      <c r="B31" s="647"/>
      <c r="C31" s="653"/>
      <c r="D31" s="653"/>
      <c r="E31" s="644"/>
      <c r="F31" s="644"/>
      <c r="G31" s="644"/>
      <c r="H31" s="610"/>
      <c r="I31" s="613"/>
      <c r="J31" s="619"/>
      <c r="K31" s="604"/>
      <c r="L31" s="604"/>
      <c r="M31" s="616"/>
      <c r="N31" s="604"/>
      <c r="O31" s="600"/>
      <c r="P31" s="607"/>
      <c r="Q31" s="641"/>
      <c r="R31" s="600"/>
      <c r="S31" s="600"/>
      <c r="T31" s="624"/>
    </row>
    <row r="32" spans="1:176">
      <c r="A32" s="650"/>
      <c r="B32" s="647"/>
      <c r="C32" s="653"/>
      <c r="D32" s="653"/>
      <c r="E32" s="644"/>
      <c r="F32" s="644"/>
      <c r="G32" s="644"/>
      <c r="H32" s="610"/>
      <c r="I32" s="613"/>
      <c r="J32" s="619"/>
      <c r="K32" s="604"/>
      <c r="L32" s="604"/>
      <c r="M32" s="616"/>
      <c r="N32" s="604"/>
      <c r="O32" s="600"/>
      <c r="P32" s="607"/>
      <c r="Q32" s="641"/>
      <c r="R32" s="600"/>
      <c r="S32" s="600"/>
      <c r="T32" s="624"/>
    </row>
    <row r="33" spans="1:20">
      <c r="A33" s="650"/>
      <c r="B33" s="647"/>
      <c r="C33" s="653"/>
      <c r="D33" s="653"/>
      <c r="E33" s="644"/>
      <c r="F33" s="644"/>
      <c r="G33" s="644"/>
      <c r="H33" s="610"/>
      <c r="I33" s="613"/>
      <c r="J33" s="619"/>
      <c r="K33" s="604"/>
      <c r="L33" s="604"/>
      <c r="M33" s="616"/>
      <c r="N33" s="604"/>
      <c r="O33" s="600"/>
      <c r="P33" s="607"/>
      <c r="Q33" s="641"/>
      <c r="R33" s="600"/>
      <c r="S33" s="600"/>
      <c r="T33" s="624"/>
    </row>
    <row r="34" spans="1:20" ht="102.75" customHeight="1">
      <c r="A34" s="651"/>
      <c r="B34" s="648"/>
      <c r="C34" s="654"/>
      <c r="D34" s="654"/>
      <c r="E34" s="645"/>
      <c r="F34" s="645"/>
      <c r="G34" s="645"/>
      <c r="H34" s="611"/>
      <c r="I34" s="614"/>
      <c r="J34" s="620"/>
      <c r="K34" s="605"/>
      <c r="L34" s="605"/>
      <c r="M34" s="617"/>
      <c r="N34" s="605"/>
      <c r="O34" s="601"/>
      <c r="P34" s="608"/>
      <c r="Q34" s="642"/>
      <c r="R34" s="601"/>
      <c r="S34" s="601"/>
      <c r="T34" s="625"/>
    </row>
    <row r="35" spans="1:20">
      <c r="A35" s="649">
        <f>'Mapa Final'!A24</f>
        <v>6</v>
      </c>
      <c r="B35" s="646" t="str">
        <f>'Mapa Final'!B24</f>
        <v>Inexactitud</v>
      </c>
      <c r="C35" s="652" t="str">
        <f>'Mapa Final'!C24</f>
        <v>Reputacional</v>
      </c>
      <c r="D35" s="652"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43" t="str">
        <f>'Mapa Final'!E24</f>
        <v xml:space="preserve">Insuficiente o inadecuada implementación de protocolos de bioseguridad </v>
      </c>
      <c r="F35" s="643" t="str">
        <f>'Mapa Final'!F24</f>
        <v xml:space="preserve">Posibilidad de pérdida reputacional por insuficiente o inadecuada implementación de protocolos de bioseguridad </v>
      </c>
      <c r="G35" s="643" t="str">
        <f>'Mapa Final'!G24</f>
        <v>Ejecución y Administración de Procesos</v>
      </c>
      <c r="H35" s="609" t="str">
        <f>'Mapa Final'!I24</f>
        <v>Alta</v>
      </c>
      <c r="I35" s="612" t="str">
        <f>'Mapa Final'!L24</f>
        <v>Menor</v>
      </c>
      <c r="J35" s="618" t="str">
        <f>'Mapa Final'!N24</f>
        <v>Moderado</v>
      </c>
      <c r="K35" s="603" t="str">
        <f>'Mapa Final'!AA24</f>
        <v>Muy Baja</v>
      </c>
      <c r="L35" s="603" t="str">
        <f>'Mapa Final'!AE24</f>
        <v>Menor</v>
      </c>
      <c r="M35" s="615" t="str">
        <f>'Mapa Final'!AG24</f>
        <v>Bajo</v>
      </c>
      <c r="N35" s="603" t="str">
        <f>'Mapa Final'!AH24</f>
        <v>Aceptar</v>
      </c>
      <c r="O35" s="602" t="s">
        <v>822</v>
      </c>
      <c r="P35" s="606"/>
      <c r="Q35" s="640" t="s">
        <v>10</v>
      </c>
      <c r="R35" s="599">
        <v>45017</v>
      </c>
      <c r="S35" s="599">
        <v>45107</v>
      </c>
      <c r="T35" s="602" t="s">
        <v>823</v>
      </c>
    </row>
    <row r="36" spans="1:20">
      <c r="A36" s="650"/>
      <c r="B36" s="647"/>
      <c r="C36" s="653"/>
      <c r="D36" s="653"/>
      <c r="E36" s="644"/>
      <c r="F36" s="644"/>
      <c r="G36" s="644"/>
      <c r="H36" s="610"/>
      <c r="I36" s="613"/>
      <c r="J36" s="619"/>
      <c r="K36" s="604"/>
      <c r="L36" s="604"/>
      <c r="M36" s="616"/>
      <c r="N36" s="604"/>
      <c r="O36" s="600"/>
      <c r="P36" s="607"/>
      <c r="Q36" s="641"/>
      <c r="R36" s="600"/>
      <c r="S36" s="600"/>
      <c r="T36" s="600"/>
    </row>
    <row r="37" spans="1:20">
      <c r="A37" s="650"/>
      <c r="B37" s="647"/>
      <c r="C37" s="653"/>
      <c r="D37" s="653"/>
      <c r="E37" s="644"/>
      <c r="F37" s="644"/>
      <c r="G37" s="644"/>
      <c r="H37" s="610"/>
      <c r="I37" s="613"/>
      <c r="J37" s="619"/>
      <c r="K37" s="604"/>
      <c r="L37" s="604"/>
      <c r="M37" s="616"/>
      <c r="N37" s="604"/>
      <c r="O37" s="600"/>
      <c r="P37" s="607"/>
      <c r="Q37" s="641"/>
      <c r="R37" s="600"/>
      <c r="S37" s="600"/>
      <c r="T37" s="600"/>
    </row>
    <row r="38" spans="1:20">
      <c r="A38" s="650"/>
      <c r="B38" s="647"/>
      <c r="C38" s="653"/>
      <c r="D38" s="653"/>
      <c r="E38" s="644"/>
      <c r="F38" s="644"/>
      <c r="G38" s="644"/>
      <c r="H38" s="610"/>
      <c r="I38" s="613"/>
      <c r="J38" s="619"/>
      <c r="K38" s="604"/>
      <c r="L38" s="604"/>
      <c r="M38" s="616"/>
      <c r="N38" s="604"/>
      <c r="O38" s="600"/>
      <c r="P38" s="607"/>
      <c r="Q38" s="641"/>
      <c r="R38" s="600"/>
      <c r="S38" s="600"/>
      <c r="T38" s="600"/>
    </row>
    <row r="39" spans="1:20" ht="278.25" customHeight="1">
      <c r="A39" s="651"/>
      <c r="B39" s="648"/>
      <c r="C39" s="654"/>
      <c r="D39" s="654"/>
      <c r="E39" s="645"/>
      <c r="F39" s="645"/>
      <c r="G39" s="645"/>
      <c r="H39" s="611"/>
      <c r="I39" s="614"/>
      <c r="J39" s="620"/>
      <c r="K39" s="605"/>
      <c r="L39" s="605"/>
      <c r="M39" s="617"/>
      <c r="N39" s="605"/>
      <c r="O39" s="601"/>
      <c r="P39" s="608"/>
      <c r="Q39" s="642"/>
      <c r="R39" s="601"/>
      <c r="S39" s="601"/>
      <c r="T39" s="601"/>
    </row>
    <row r="40" spans="1:20">
      <c r="A40" s="649">
        <f>'Mapa Final'!A29</f>
        <v>7</v>
      </c>
      <c r="B40" s="646" t="str">
        <f>'Mapa Final'!B29</f>
        <v>Colapso</v>
      </c>
      <c r="C40" s="652" t="str">
        <f>'Mapa Final'!C29</f>
        <v>Afectación en la Prestación del Servicio de Justicia</v>
      </c>
      <c r="D40" s="652"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43" t="str">
        <f>'Mapa Final'!E29</f>
        <v>reactivación de actividades sin una adecuada planeación.</v>
      </c>
      <c r="F40" s="643" t="str">
        <f>'Mapa Final'!F29</f>
        <v>Posibilidad de afectación en la prestación del servicio de justicia por reactivación de actividades sin una adecuada planeación.</v>
      </c>
      <c r="G40" s="643" t="str">
        <f>'Mapa Final'!G29</f>
        <v>Ejecución y Administración de Procesos</v>
      </c>
      <c r="H40" s="609" t="str">
        <f>'Mapa Final'!I29</f>
        <v>Media</v>
      </c>
      <c r="I40" s="612" t="str">
        <f>'Mapa Final'!L29</f>
        <v>Leve</v>
      </c>
      <c r="J40" s="618" t="str">
        <f>'Mapa Final'!N29</f>
        <v>Moderado</v>
      </c>
      <c r="K40" s="603" t="str">
        <f>'Mapa Final'!AA29</f>
        <v>Muy Baja</v>
      </c>
      <c r="L40" s="603" t="str">
        <f>'Mapa Final'!AE29</f>
        <v>Leve</v>
      </c>
      <c r="M40" s="615" t="str">
        <f>'Mapa Final'!AG29</f>
        <v>Bajo</v>
      </c>
      <c r="N40" s="603" t="str">
        <f>'Mapa Final'!AH29</f>
        <v>Aceptar</v>
      </c>
      <c r="O40" s="602" t="s">
        <v>799</v>
      </c>
      <c r="P40" s="606"/>
      <c r="Q40" s="640" t="s">
        <v>10</v>
      </c>
      <c r="R40" s="599">
        <v>45017</v>
      </c>
      <c r="S40" s="599">
        <v>45107</v>
      </c>
      <c r="T40" s="602" t="s">
        <v>824</v>
      </c>
    </row>
    <row r="41" spans="1:20">
      <c r="A41" s="650"/>
      <c r="B41" s="647"/>
      <c r="C41" s="653"/>
      <c r="D41" s="653"/>
      <c r="E41" s="644"/>
      <c r="F41" s="644"/>
      <c r="G41" s="644"/>
      <c r="H41" s="610"/>
      <c r="I41" s="613"/>
      <c r="J41" s="619"/>
      <c r="K41" s="604"/>
      <c r="L41" s="604"/>
      <c r="M41" s="616"/>
      <c r="N41" s="604"/>
      <c r="O41" s="600"/>
      <c r="P41" s="607"/>
      <c r="Q41" s="641"/>
      <c r="R41" s="600"/>
      <c r="S41" s="600"/>
      <c r="T41" s="600"/>
    </row>
    <row r="42" spans="1:20">
      <c r="A42" s="650"/>
      <c r="B42" s="647"/>
      <c r="C42" s="653"/>
      <c r="D42" s="653"/>
      <c r="E42" s="644"/>
      <c r="F42" s="644"/>
      <c r="G42" s="644"/>
      <c r="H42" s="610"/>
      <c r="I42" s="613"/>
      <c r="J42" s="619"/>
      <c r="K42" s="604"/>
      <c r="L42" s="604"/>
      <c r="M42" s="616"/>
      <c r="N42" s="604"/>
      <c r="O42" s="600"/>
      <c r="P42" s="607"/>
      <c r="Q42" s="641"/>
      <c r="R42" s="600"/>
      <c r="S42" s="600"/>
      <c r="T42" s="600"/>
    </row>
    <row r="43" spans="1:20">
      <c r="A43" s="650"/>
      <c r="B43" s="647"/>
      <c r="C43" s="653"/>
      <c r="D43" s="653"/>
      <c r="E43" s="644"/>
      <c r="F43" s="644"/>
      <c r="G43" s="644"/>
      <c r="H43" s="610"/>
      <c r="I43" s="613"/>
      <c r="J43" s="619"/>
      <c r="K43" s="604"/>
      <c r="L43" s="604"/>
      <c r="M43" s="616"/>
      <c r="N43" s="604"/>
      <c r="O43" s="600"/>
      <c r="P43" s="607"/>
      <c r="Q43" s="641"/>
      <c r="R43" s="600"/>
      <c r="S43" s="600"/>
      <c r="T43" s="600"/>
    </row>
    <row r="44" spans="1:20" ht="93" customHeight="1">
      <c r="A44" s="651"/>
      <c r="B44" s="648"/>
      <c r="C44" s="654"/>
      <c r="D44" s="654"/>
      <c r="E44" s="645"/>
      <c r="F44" s="645"/>
      <c r="G44" s="645"/>
      <c r="H44" s="611"/>
      <c r="I44" s="614"/>
      <c r="J44" s="620"/>
      <c r="K44" s="605"/>
      <c r="L44" s="605"/>
      <c r="M44" s="617"/>
      <c r="N44" s="605"/>
      <c r="O44" s="601"/>
      <c r="P44" s="608"/>
      <c r="Q44" s="642"/>
      <c r="R44" s="601"/>
      <c r="S44" s="601"/>
      <c r="T44" s="601"/>
    </row>
    <row r="45" spans="1:20">
      <c r="A45" s="649">
        <f>'Mapa Final'!A31</f>
        <v>8</v>
      </c>
      <c r="B45" s="646" t="str">
        <f>'Mapa Final'!B31</f>
        <v>Ambiental</v>
      </c>
      <c r="C45" s="652" t="str">
        <f>'Mapa Final'!C31</f>
        <v xml:space="preserve"> Afectación Ambiental</v>
      </c>
      <c r="D45" s="652" t="str">
        <f>'Mapa Final'!D31</f>
        <v>Aumento del uso de elementos de protección personal.
Aumento del uso de químicos tóxicos para el ser humano.
Inadecuado manejo y disposición final del residuos con riesgo biológico.</v>
      </c>
      <c r="E45" s="643" t="str">
        <f>+'Mapa Final'!E31</f>
        <v>Aumento de residuos sólidos clasificados con riesgo bilógico de acuerdo a la normatividad vigente</v>
      </c>
      <c r="F45" s="643" t="str">
        <f>'Mapa Final'!E31</f>
        <v>Aumento de residuos sólidos clasificados con riesgo bilógico de acuerdo a la normatividad vigente</v>
      </c>
      <c r="G45" s="643" t="str">
        <f>'Mapa Final'!G31</f>
        <v>Eventos Ambientales Internos</v>
      </c>
      <c r="H45" s="609" t="str">
        <f>'Mapa Final'!I31</f>
        <v>Media</v>
      </c>
      <c r="I45" s="612" t="str">
        <f>'Mapa Final'!L31</f>
        <v>Moderado</v>
      </c>
      <c r="J45" s="618" t="str">
        <f>'Mapa Final'!N31</f>
        <v>Moderado</v>
      </c>
      <c r="K45" s="603" t="str">
        <f>'Mapa Final'!AA31</f>
        <v>Baja</v>
      </c>
      <c r="L45" s="603" t="str">
        <f>'Mapa Final'!AE31</f>
        <v>Moderado</v>
      </c>
      <c r="M45" s="615" t="str">
        <f>'Mapa Final'!AG31</f>
        <v>Moderado</v>
      </c>
      <c r="N45" s="603" t="str">
        <f>'Mapa Final'!AH31</f>
        <v>Reducir(mitigar)</v>
      </c>
      <c r="O45" s="602" t="s">
        <v>825</v>
      </c>
      <c r="P45" s="606"/>
      <c r="Q45" s="640" t="s">
        <v>10</v>
      </c>
      <c r="R45" s="599">
        <v>45017</v>
      </c>
      <c r="S45" s="599">
        <v>45107</v>
      </c>
      <c r="T45" s="655" t="s">
        <v>826</v>
      </c>
    </row>
    <row r="46" spans="1:20">
      <c r="A46" s="650"/>
      <c r="B46" s="647"/>
      <c r="C46" s="653"/>
      <c r="D46" s="653"/>
      <c r="E46" s="644"/>
      <c r="F46" s="644"/>
      <c r="G46" s="644"/>
      <c r="H46" s="610"/>
      <c r="I46" s="613"/>
      <c r="J46" s="619"/>
      <c r="K46" s="604"/>
      <c r="L46" s="604"/>
      <c r="M46" s="616"/>
      <c r="N46" s="604"/>
      <c r="O46" s="624"/>
      <c r="P46" s="607"/>
      <c r="Q46" s="641"/>
      <c r="R46" s="600"/>
      <c r="S46" s="600"/>
      <c r="T46" s="607"/>
    </row>
    <row r="47" spans="1:20">
      <c r="A47" s="650"/>
      <c r="B47" s="647"/>
      <c r="C47" s="653"/>
      <c r="D47" s="653"/>
      <c r="E47" s="644"/>
      <c r="F47" s="644"/>
      <c r="G47" s="644"/>
      <c r="H47" s="610"/>
      <c r="I47" s="613"/>
      <c r="J47" s="619"/>
      <c r="K47" s="604"/>
      <c r="L47" s="604"/>
      <c r="M47" s="616"/>
      <c r="N47" s="604"/>
      <c r="O47" s="624"/>
      <c r="P47" s="607"/>
      <c r="Q47" s="641"/>
      <c r="R47" s="600"/>
      <c r="S47" s="600"/>
      <c r="T47" s="607"/>
    </row>
    <row r="48" spans="1:20">
      <c r="A48" s="650"/>
      <c r="B48" s="647"/>
      <c r="C48" s="653"/>
      <c r="D48" s="653"/>
      <c r="E48" s="644"/>
      <c r="F48" s="644"/>
      <c r="G48" s="644"/>
      <c r="H48" s="610"/>
      <c r="I48" s="613"/>
      <c r="J48" s="619"/>
      <c r="K48" s="604"/>
      <c r="L48" s="604"/>
      <c r="M48" s="616"/>
      <c r="N48" s="604"/>
      <c r="O48" s="624"/>
      <c r="P48" s="607"/>
      <c r="Q48" s="641"/>
      <c r="R48" s="600"/>
      <c r="S48" s="600"/>
      <c r="T48" s="607"/>
    </row>
    <row r="49" spans="1:264" ht="219" customHeight="1">
      <c r="A49" s="651"/>
      <c r="B49" s="648"/>
      <c r="C49" s="654"/>
      <c r="D49" s="654"/>
      <c r="E49" s="645"/>
      <c r="F49" s="645"/>
      <c r="G49" s="645"/>
      <c r="H49" s="611"/>
      <c r="I49" s="614"/>
      <c r="J49" s="620"/>
      <c r="K49" s="605"/>
      <c r="L49" s="605"/>
      <c r="M49" s="617"/>
      <c r="N49" s="605"/>
      <c r="O49" s="625"/>
      <c r="P49" s="608"/>
      <c r="Q49" s="642"/>
      <c r="R49" s="601"/>
      <c r="S49" s="601"/>
      <c r="T49" s="608"/>
    </row>
    <row r="50" spans="1:264">
      <c r="A50" s="649">
        <f>'Mapa Final'!A33</f>
        <v>9</v>
      </c>
      <c r="B50" s="646" t="str">
        <f>'Mapa Final'!B33</f>
        <v>Inexactitud</v>
      </c>
      <c r="C50" s="652" t="str">
        <f>'Mapa Final'!C33</f>
        <v>Reputacional</v>
      </c>
      <c r="D50" s="652" t="str">
        <f>'Mapa Final'!D33</f>
        <v>Falta de claridad en los requisitos técnicos de los elementos de protección personal.
Consecución de proveedor no adecuado.
Falta de verificación de los requisitos en el momento del recibo de los EPP.</v>
      </c>
      <c r="E50" s="643" t="str">
        <f>'Mapa Final'!E33</f>
        <v>Adquisición de elementos de protección personal sin el cumplimiento de los requisitos técnicos</v>
      </c>
      <c r="F50" s="643" t="str">
        <f>'Mapa Final'!F33</f>
        <v>Posibilidad de pérdida reputacional por adquisición de elementos de protección personal sin el cumplimiento de los requisitos técnicos</v>
      </c>
      <c r="G50" s="643" t="str">
        <f>'Mapa Final'!G33</f>
        <v>Ejecución y Administración de Procesos</v>
      </c>
      <c r="H50" s="609" t="str">
        <f>'Mapa Final'!I33</f>
        <v>Baja</v>
      </c>
      <c r="I50" s="612" t="str">
        <f>'Mapa Final'!L33</f>
        <v>Moderado</v>
      </c>
      <c r="J50" s="618" t="str">
        <f>'Mapa Final'!N33</f>
        <v>Moderado</v>
      </c>
      <c r="K50" s="603" t="str">
        <f>'Mapa Final'!AA33</f>
        <v>Baja</v>
      </c>
      <c r="L50" s="603" t="str">
        <f>'Mapa Final'!AE33</f>
        <v>Moderado</v>
      </c>
      <c r="M50" s="615" t="str">
        <f>'Mapa Final'!AG33</f>
        <v>Moderado</v>
      </c>
      <c r="N50" s="603" t="str">
        <f>'Mapa Final'!AH33</f>
        <v>Reducir(mitigar)</v>
      </c>
      <c r="O50" s="602" t="s">
        <v>827</v>
      </c>
      <c r="P50" s="606"/>
      <c r="Q50" s="626" t="s">
        <v>10</v>
      </c>
      <c r="R50" s="599">
        <v>45017</v>
      </c>
      <c r="S50" s="599">
        <v>45107</v>
      </c>
      <c r="T50" s="602" t="s">
        <v>828</v>
      </c>
    </row>
    <row r="51" spans="1:264">
      <c r="A51" s="650"/>
      <c r="B51" s="647"/>
      <c r="C51" s="653"/>
      <c r="D51" s="653"/>
      <c r="E51" s="644"/>
      <c r="F51" s="644"/>
      <c r="G51" s="644"/>
      <c r="H51" s="610"/>
      <c r="I51" s="613"/>
      <c r="J51" s="619"/>
      <c r="K51" s="604"/>
      <c r="L51" s="604"/>
      <c r="M51" s="616"/>
      <c r="N51" s="604"/>
      <c r="O51" s="600"/>
      <c r="P51" s="607"/>
      <c r="Q51" s="624"/>
      <c r="R51" s="600"/>
      <c r="S51" s="600"/>
      <c r="T51" s="600"/>
    </row>
    <row r="52" spans="1:264">
      <c r="A52" s="650"/>
      <c r="B52" s="647"/>
      <c r="C52" s="653"/>
      <c r="D52" s="653"/>
      <c r="E52" s="644"/>
      <c r="F52" s="644"/>
      <c r="G52" s="644"/>
      <c r="H52" s="610"/>
      <c r="I52" s="613"/>
      <c r="J52" s="619"/>
      <c r="K52" s="604"/>
      <c r="L52" s="604"/>
      <c r="M52" s="616"/>
      <c r="N52" s="604"/>
      <c r="O52" s="600"/>
      <c r="P52" s="607"/>
      <c r="Q52" s="624"/>
      <c r="R52" s="600"/>
      <c r="S52" s="600"/>
      <c r="T52" s="600"/>
    </row>
    <row r="53" spans="1:264">
      <c r="A53" s="650"/>
      <c r="B53" s="647"/>
      <c r="C53" s="653"/>
      <c r="D53" s="653"/>
      <c r="E53" s="644"/>
      <c r="F53" s="644"/>
      <c r="G53" s="644"/>
      <c r="H53" s="610"/>
      <c r="I53" s="613"/>
      <c r="J53" s="619"/>
      <c r="K53" s="604"/>
      <c r="L53" s="604"/>
      <c r="M53" s="616"/>
      <c r="N53" s="604"/>
      <c r="O53" s="600"/>
      <c r="P53" s="607"/>
      <c r="Q53" s="624"/>
      <c r="R53" s="600"/>
      <c r="S53" s="600"/>
      <c r="T53" s="600"/>
    </row>
    <row r="54" spans="1:264" ht="55.5" customHeight="1">
      <c r="A54" s="651"/>
      <c r="B54" s="648"/>
      <c r="C54" s="654"/>
      <c r="D54" s="654"/>
      <c r="E54" s="645"/>
      <c r="F54" s="645"/>
      <c r="G54" s="645"/>
      <c r="H54" s="611"/>
      <c r="I54" s="614"/>
      <c r="J54" s="620"/>
      <c r="K54" s="605"/>
      <c r="L54" s="605"/>
      <c r="M54" s="617"/>
      <c r="N54" s="605"/>
      <c r="O54" s="601"/>
      <c r="P54" s="608"/>
      <c r="Q54" s="625"/>
      <c r="R54" s="601"/>
      <c r="S54" s="601"/>
      <c r="T54" s="601"/>
    </row>
    <row r="55" spans="1:264" s="181" customFormat="1" ht="55.5" customHeight="1">
      <c r="A55" s="560">
        <v>10</v>
      </c>
      <c r="B55" s="560" t="s">
        <v>726</v>
      </c>
      <c r="C55" s="561" t="s">
        <v>727</v>
      </c>
      <c r="D55" s="561" t="s">
        <v>728</v>
      </c>
      <c r="E55" s="556" t="s">
        <v>729</v>
      </c>
      <c r="F55" s="556" t="s">
        <v>730</v>
      </c>
      <c r="G55" s="556" t="s">
        <v>644</v>
      </c>
      <c r="H55" s="638" t="str">
        <f>+'Mapa Final'!I36</f>
        <v>Muy Baja</v>
      </c>
      <c r="I55" s="552" t="str">
        <f>+'Mapa Final'!L36</f>
        <v>Menor</v>
      </c>
      <c r="J55" s="535" t="str">
        <f>+'Mapa Final'!N36</f>
        <v>Bajo</v>
      </c>
      <c r="K55" s="536" t="str">
        <f>+'Mapa Final'!AA36</f>
        <v>Muy Baja</v>
      </c>
      <c r="L55" s="536" t="str">
        <f>+'Mapa Final'!AE36</f>
        <v>Moderado</v>
      </c>
      <c r="M55" s="535" t="str">
        <f>+'Mapa Final'!AG36</f>
        <v>Moderado</v>
      </c>
      <c r="N55" s="536" t="str">
        <f>+'Mapa Final'!AH36</f>
        <v>Aceptar</v>
      </c>
      <c r="O55" s="542" t="s">
        <v>829</v>
      </c>
      <c r="P55" s="637"/>
      <c r="Q55" s="527" t="s">
        <v>10</v>
      </c>
      <c r="R55" s="634">
        <v>45017</v>
      </c>
      <c r="S55" s="634">
        <v>45107</v>
      </c>
      <c r="T55" s="529" t="s">
        <v>830</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69.75" customHeight="1">
      <c r="A56" s="560"/>
      <c r="B56" s="529"/>
      <c r="C56" s="561"/>
      <c r="D56" s="561"/>
      <c r="E56" s="556"/>
      <c r="F56" s="556"/>
      <c r="G56" s="556"/>
      <c r="H56" s="639"/>
      <c r="I56" s="552"/>
      <c r="J56" s="535"/>
      <c r="K56" s="537"/>
      <c r="L56" s="537"/>
      <c r="M56" s="535"/>
      <c r="N56" s="537"/>
      <c r="O56" s="542"/>
      <c r="P56" s="637"/>
      <c r="Q56" s="527"/>
      <c r="R56" s="527"/>
      <c r="S56" s="527"/>
      <c r="T56" s="529"/>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557">
        <v>11</v>
      </c>
      <c r="B57" s="557" t="s">
        <v>734</v>
      </c>
      <c r="C57" s="545" t="s">
        <v>665</v>
      </c>
      <c r="D57" s="545" t="s">
        <v>735</v>
      </c>
      <c r="E57" s="545" t="s">
        <v>736</v>
      </c>
      <c r="F57" s="545" t="s">
        <v>737</v>
      </c>
      <c r="G57" s="545" t="s">
        <v>738</v>
      </c>
      <c r="H57" s="548" t="str">
        <f>+'Mapa Final'!I38</f>
        <v>Media</v>
      </c>
      <c r="I57" s="551" t="str">
        <f>+'Mapa Final'!L38</f>
        <v>Mayor</v>
      </c>
      <c r="J57" s="543" t="str">
        <f>+'Mapa Final'!N38</f>
        <v xml:space="preserve">Alto </v>
      </c>
      <c r="K57" s="544" t="str">
        <f>+'Mapa Final'!AA38</f>
        <v>Muy Baja</v>
      </c>
      <c r="L57" s="544" t="str">
        <f>+'Mapa Final'!AE38</f>
        <v>Moderado</v>
      </c>
      <c r="M57" s="543" t="str">
        <f>+'Mapa Final'!AG38</f>
        <v>Moderado</v>
      </c>
      <c r="N57" s="544" t="str">
        <f>+'Mapa Final'!AH38</f>
        <v>Reducir(mitigar)</v>
      </c>
      <c r="O57" s="635" t="s">
        <v>807</v>
      </c>
      <c r="P57" s="636"/>
      <c r="Q57" s="540" t="s">
        <v>10</v>
      </c>
      <c r="R57" s="526">
        <v>45017</v>
      </c>
      <c r="S57" s="526">
        <v>45107</v>
      </c>
      <c r="T57" s="528" t="s">
        <v>808</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562"/>
      <c r="B58" s="562"/>
      <c r="C58" s="546"/>
      <c r="D58" s="546"/>
      <c r="E58" s="546"/>
      <c r="F58" s="546"/>
      <c r="G58" s="546"/>
      <c r="H58" s="549"/>
      <c r="I58" s="552"/>
      <c r="J58" s="535"/>
      <c r="K58" s="536"/>
      <c r="L58" s="536"/>
      <c r="M58" s="535"/>
      <c r="N58" s="536"/>
      <c r="O58" s="542"/>
      <c r="P58" s="637"/>
      <c r="Q58" s="527"/>
      <c r="R58" s="527"/>
      <c r="S58" s="527"/>
      <c r="T58" s="529"/>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54.75" customHeight="1">
      <c r="A59" s="563"/>
      <c r="B59" s="563"/>
      <c r="C59" s="547"/>
      <c r="D59" s="547"/>
      <c r="E59" s="547"/>
      <c r="F59" s="547"/>
      <c r="G59" s="547"/>
      <c r="H59" s="550"/>
      <c r="I59" s="552"/>
      <c r="J59" s="535"/>
      <c r="K59" s="536"/>
      <c r="L59" s="536"/>
      <c r="M59" s="535"/>
      <c r="N59" s="536"/>
      <c r="O59" s="542"/>
      <c r="P59" s="637"/>
      <c r="Q59" s="527"/>
      <c r="R59" s="527"/>
      <c r="S59" s="527"/>
      <c r="T59" s="529"/>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557">
        <v>12</v>
      </c>
      <c r="B60" s="557" t="s">
        <v>742</v>
      </c>
      <c r="C60" s="545" t="s">
        <v>665</v>
      </c>
      <c r="D60" s="545" t="s">
        <v>743</v>
      </c>
      <c r="E60" s="545" t="s">
        <v>744</v>
      </c>
      <c r="F60" s="545" t="s">
        <v>745</v>
      </c>
      <c r="G60" s="545" t="s">
        <v>738</v>
      </c>
      <c r="H60" s="548" t="str">
        <f>+'Mapa Final'!I41</f>
        <v>Media</v>
      </c>
      <c r="I60" s="551" t="str">
        <f>+'Mapa Final'!L41</f>
        <v>Mayor</v>
      </c>
      <c r="J60" s="543" t="str">
        <f>+'Mapa Final'!N41</f>
        <v xml:space="preserve">Alto </v>
      </c>
      <c r="K60" s="544" t="str">
        <f>+'Mapa Final'!AA41</f>
        <v>Baja</v>
      </c>
      <c r="L60" s="544" t="str">
        <f>+'Mapa Final'!AE41</f>
        <v>Mayor</v>
      </c>
      <c r="M60" s="543" t="str">
        <f>+'Mapa Final'!AG41</f>
        <v xml:space="preserve">Alto </v>
      </c>
      <c r="N60" s="544" t="str">
        <f>+'Mapa Final'!AH41</f>
        <v>Evitar</v>
      </c>
      <c r="O60" s="531" t="s">
        <v>809</v>
      </c>
      <c r="P60" s="533"/>
      <c r="Q60" s="540" t="s">
        <v>10</v>
      </c>
      <c r="R60" s="526">
        <v>45017</v>
      </c>
      <c r="S60" s="526">
        <v>45107</v>
      </c>
      <c r="T60" s="528" t="s">
        <v>831</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562"/>
      <c r="B61" s="562"/>
      <c r="C61" s="546"/>
      <c r="D61" s="546"/>
      <c r="E61" s="546"/>
      <c r="F61" s="546"/>
      <c r="G61" s="546"/>
      <c r="H61" s="549"/>
      <c r="I61" s="552"/>
      <c r="J61" s="535"/>
      <c r="K61" s="536"/>
      <c r="L61" s="536"/>
      <c r="M61" s="535"/>
      <c r="N61" s="536"/>
      <c r="O61" s="532"/>
      <c r="P61" s="534"/>
      <c r="Q61" s="527"/>
      <c r="R61" s="527"/>
      <c r="S61" s="527"/>
      <c r="T61" s="529"/>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126.75" customHeight="1">
      <c r="A62" s="563"/>
      <c r="B62" s="563"/>
      <c r="C62" s="547"/>
      <c r="D62" s="547"/>
      <c r="E62" s="547"/>
      <c r="F62" s="547"/>
      <c r="G62" s="547"/>
      <c r="H62" s="550"/>
      <c r="I62" s="552"/>
      <c r="J62" s="535"/>
      <c r="K62" s="536"/>
      <c r="L62" s="536"/>
      <c r="M62" s="535"/>
      <c r="N62" s="536"/>
      <c r="O62" s="532"/>
      <c r="P62" s="534"/>
      <c r="Q62" s="527"/>
      <c r="R62" s="527"/>
      <c r="S62" s="527"/>
      <c r="T62" s="529"/>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row r="63" spans="1:264">
      <c r="A63" s="346"/>
      <c r="B63" s="346"/>
      <c r="C63" s="347"/>
      <c r="D63" s="346"/>
      <c r="E63" s="348"/>
      <c r="F63" s="347"/>
      <c r="G63" s="347"/>
    </row>
  </sheetData>
  <sheetProtection sheet="1" objects="1" scenarios="1"/>
  <mergeCells count="25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I50:I54"/>
    <mergeCell ref="J50:J54"/>
    <mergeCell ref="I35:I39"/>
    <mergeCell ref="J35:J39"/>
    <mergeCell ref="K35:K39"/>
    <mergeCell ref="K40:K44"/>
    <mergeCell ref="D25:D29"/>
    <mergeCell ref="E25:E29"/>
    <mergeCell ref="L40:L44"/>
    <mergeCell ref="M40:M44"/>
    <mergeCell ref="S45:S49"/>
    <mergeCell ref="L50:L54"/>
    <mergeCell ref="A45:A49"/>
    <mergeCell ref="C45:C49"/>
    <mergeCell ref="D45:D49"/>
    <mergeCell ref="E45:E49"/>
    <mergeCell ref="F45:F49"/>
    <mergeCell ref="G45:G49"/>
    <mergeCell ref="H45:H49"/>
    <mergeCell ref="I45:I49"/>
    <mergeCell ref="J45:J49"/>
    <mergeCell ref="M50:M54"/>
    <mergeCell ref="A50:A54"/>
    <mergeCell ref="C50:C54"/>
    <mergeCell ref="D50:D54"/>
    <mergeCell ref="E50:E54"/>
    <mergeCell ref="F50:F54"/>
    <mergeCell ref="G50:G54"/>
    <mergeCell ref="K45:K49"/>
    <mergeCell ref="L45:L49"/>
    <mergeCell ref="M45:M49"/>
    <mergeCell ref="N45:N49"/>
    <mergeCell ref="M35:M39"/>
    <mergeCell ref="Q40:Q44"/>
    <mergeCell ref="Q45:Q49"/>
    <mergeCell ref="R45:R49"/>
    <mergeCell ref="R40:R44"/>
    <mergeCell ref="S40:S44"/>
    <mergeCell ref="T40:T44"/>
    <mergeCell ref="N40:N44"/>
    <mergeCell ref="O40:O44"/>
    <mergeCell ref="P40:P44"/>
    <mergeCell ref="T45:T49"/>
    <mergeCell ref="O45:O49"/>
    <mergeCell ref="P45:P49"/>
    <mergeCell ref="A40:A44"/>
    <mergeCell ref="C40:C44"/>
    <mergeCell ref="D40:D44"/>
    <mergeCell ref="E40:E44"/>
    <mergeCell ref="F40:F44"/>
    <mergeCell ref="G40:G44"/>
    <mergeCell ref="H40:H44"/>
    <mergeCell ref="I40:I44"/>
    <mergeCell ref="J40:J4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20:O24"/>
    <mergeCell ref="Q30:Q3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P20:P24"/>
    <mergeCell ref="Q20:Q24"/>
    <mergeCell ref="F25:F29"/>
    <mergeCell ref="G25:G29"/>
    <mergeCell ref="L55:L56"/>
    <mergeCell ref="M55:M56"/>
    <mergeCell ref="N55:N56"/>
    <mergeCell ref="O55:O56"/>
    <mergeCell ref="P55:P56"/>
    <mergeCell ref="Q55:Q56"/>
    <mergeCell ref="R55:R56"/>
    <mergeCell ref="A55:A56"/>
    <mergeCell ref="B55:B56"/>
    <mergeCell ref="C55:C56"/>
    <mergeCell ref="D55:D56"/>
    <mergeCell ref="E55:E56"/>
    <mergeCell ref="F55:F56"/>
    <mergeCell ref="G55:G56"/>
    <mergeCell ref="H55:H56"/>
    <mergeCell ref="I55:I56"/>
    <mergeCell ref="S55:S56"/>
    <mergeCell ref="T55:T56"/>
    <mergeCell ref="A57:A59"/>
    <mergeCell ref="B57:B59"/>
    <mergeCell ref="C57:C59"/>
    <mergeCell ref="D57:D59"/>
    <mergeCell ref="E57:E59"/>
    <mergeCell ref="F57:F59"/>
    <mergeCell ref="G57:G59"/>
    <mergeCell ref="H57:H59"/>
    <mergeCell ref="I57:I59"/>
    <mergeCell ref="J57:J59"/>
    <mergeCell ref="K57:K59"/>
    <mergeCell ref="L57:L59"/>
    <mergeCell ref="M57:M59"/>
    <mergeCell ref="N57:N59"/>
    <mergeCell ref="O57:O59"/>
    <mergeCell ref="P57:P59"/>
    <mergeCell ref="Q57:Q59"/>
    <mergeCell ref="R57:R59"/>
    <mergeCell ref="S57:S59"/>
    <mergeCell ref="T57:T59"/>
    <mergeCell ref="J55:J56"/>
    <mergeCell ref="K55:K56"/>
    <mergeCell ref="A60:A62"/>
    <mergeCell ref="B60:B62"/>
    <mergeCell ref="C60:C62"/>
    <mergeCell ref="D60:D62"/>
    <mergeCell ref="E60:E62"/>
    <mergeCell ref="F60:F62"/>
    <mergeCell ref="G60:G62"/>
    <mergeCell ref="H60:H62"/>
    <mergeCell ref="I60:I62"/>
    <mergeCell ref="S60:S62"/>
    <mergeCell ref="T60:T62"/>
    <mergeCell ref="J60:J62"/>
    <mergeCell ref="K60:K62"/>
    <mergeCell ref="L60:L62"/>
    <mergeCell ref="M60:M62"/>
    <mergeCell ref="N60:N62"/>
    <mergeCell ref="O60:O62"/>
    <mergeCell ref="P60:P62"/>
    <mergeCell ref="Q60:Q62"/>
    <mergeCell ref="R60:R62"/>
  </mergeCells>
  <conditionalFormatting sqref="D8:G8 H7 H63:J1048576 A7:B7">
    <cfRule type="containsText" dxfId="3357" priority="1158" operator="containsText" text="3- Moderado">
      <formula>NOT(ISERROR(SEARCH("3- Moderado",A7)))</formula>
    </cfRule>
    <cfRule type="containsText" dxfId="3356" priority="1159" operator="containsText" text="6- Moderado">
      <formula>NOT(ISERROR(SEARCH("6- Moderado",A7)))</formula>
    </cfRule>
    <cfRule type="containsText" dxfId="3355" priority="1160" operator="containsText" text="4- Moderado">
      <formula>NOT(ISERROR(SEARCH("4- Moderado",A7)))</formula>
    </cfRule>
    <cfRule type="containsText" dxfId="3354" priority="1161" operator="containsText" text="3- Bajo">
      <formula>NOT(ISERROR(SEARCH("3- Bajo",A7)))</formula>
    </cfRule>
    <cfRule type="containsText" dxfId="3353" priority="1162" operator="containsText" text="4- Bajo">
      <formula>NOT(ISERROR(SEARCH("4- Bajo",A7)))</formula>
    </cfRule>
    <cfRule type="containsText" dxfId="3352" priority="1163" operator="containsText" text="1- Bajo">
      <formula>NOT(ISERROR(SEARCH("1- Bajo",A7)))</formula>
    </cfRule>
  </conditionalFormatting>
  <conditionalFormatting sqref="H8:J8">
    <cfRule type="containsText" dxfId="3351" priority="1151" operator="containsText" text="3- Moderado">
      <formula>NOT(ISERROR(SEARCH("3- Moderado",H8)))</formula>
    </cfRule>
    <cfRule type="containsText" dxfId="3350" priority="1152" operator="containsText" text="6- Moderado">
      <formula>NOT(ISERROR(SEARCH("6- Moderado",H8)))</formula>
    </cfRule>
    <cfRule type="containsText" dxfId="3349" priority="1153" operator="containsText" text="4- Moderado">
      <formula>NOT(ISERROR(SEARCH("4- Moderado",H8)))</formula>
    </cfRule>
    <cfRule type="containsText" dxfId="3348" priority="1154" operator="containsText" text="3- Bajo">
      <formula>NOT(ISERROR(SEARCH("3- Bajo",H8)))</formula>
    </cfRule>
    <cfRule type="containsText" dxfId="3347" priority="1155" operator="containsText" text="4- Bajo">
      <formula>NOT(ISERROR(SEARCH("4- Bajo",H8)))</formula>
    </cfRule>
    <cfRule type="containsText" dxfId="3346" priority="1157" operator="containsText" text="1- Bajo">
      <formula>NOT(ISERROR(SEARCH("1- Bajo",H8)))</formula>
    </cfRule>
  </conditionalFormatting>
  <conditionalFormatting sqref="J8 J63:J1048576">
    <cfRule type="containsText" dxfId="3345" priority="1140" operator="containsText" text="25- Extremo">
      <formula>NOT(ISERROR(SEARCH("25- Extremo",J8)))</formula>
    </cfRule>
    <cfRule type="containsText" dxfId="3344" priority="1141" operator="containsText" text="20- Extremo">
      <formula>NOT(ISERROR(SEARCH("20- Extremo",J8)))</formula>
    </cfRule>
    <cfRule type="containsText" dxfId="3343" priority="1142" operator="containsText" text="15- Extremo">
      <formula>NOT(ISERROR(SEARCH("15- Extremo",J8)))</formula>
    </cfRule>
    <cfRule type="containsText" dxfId="3342" priority="1143" operator="containsText" text="10- Extremo">
      <formula>NOT(ISERROR(SEARCH("10- Extremo",J8)))</formula>
    </cfRule>
    <cfRule type="containsText" dxfId="3341" priority="1144" operator="containsText" text="5- Extremo">
      <formula>NOT(ISERROR(SEARCH("5- Extremo",J8)))</formula>
    </cfRule>
    <cfRule type="containsText" dxfId="3340" priority="1145" operator="containsText" text="12- Alto">
      <formula>NOT(ISERROR(SEARCH("12- Alto",J8)))</formula>
    </cfRule>
    <cfRule type="containsText" dxfId="3339" priority="1146" operator="containsText" text="10- Alto">
      <formula>NOT(ISERROR(SEARCH("10- Alto",J8)))</formula>
    </cfRule>
    <cfRule type="containsText" dxfId="3338" priority="1147" operator="containsText" text="9- Alto">
      <formula>NOT(ISERROR(SEARCH("9- Alto",J8)))</formula>
    </cfRule>
    <cfRule type="containsText" dxfId="3337" priority="1148" operator="containsText" text="8- Alto">
      <formula>NOT(ISERROR(SEARCH("8- Alto",J8)))</formula>
    </cfRule>
    <cfRule type="containsText" dxfId="3336" priority="1149" operator="containsText" text="5- Alto">
      <formula>NOT(ISERROR(SEARCH("5- Alto",J8)))</formula>
    </cfRule>
    <cfRule type="containsText" dxfId="3335" priority="1150" operator="containsText" text="4- Alto">
      <formula>NOT(ISERROR(SEARCH("4- Alto",J8)))</formula>
    </cfRule>
    <cfRule type="containsText" dxfId="3334" priority="1156" operator="containsText" text="2- Bajo">
      <formula>NOT(ISERROR(SEARCH("2- Bajo",J8)))</formula>
    </cfRule>
  </conditionalFormatting>
  <conditionalFormatting sqref="K10:L10 K15:L15 K20:L20">
    <cfRule type="containsText" dxfId="3333" priority="1134" operator="containsText" text="3- Moderado">
      <formula>NOT(ISERROR(SEARCH("3- Moderado",K10)))</formula>
    </cfRule>
    <cfRule type="containsText" dxfId="3332" priority="1135" operator="containsText" text="6- Moderado">
      <formula>NOT(ISERROR(SEARCH("6- Moderado",K10)))</formula>
    </cfRule>
    <cfRule type="containsText" dxfId="3331" priority="1136" operator="containsText" text="4- Moderado">
      <formula>NOT(ISERROR(SEARCH("4- Moderado",K10)))</formula>
    </cfRule>
    <cfRule type="containsText" dxfId="3330" priority="1137" operator="containsText" text="3- Bajo">
      <formula>NOT(ISERROR(SEARCH("3- Bajo",K10)))</formula>
    </cfRule>
    <cfRule type="containsText" dxfId="3329" priority="1138" operator="containsText" text="4- Bajo">
      <formula>NOT(ISERROR(SEARCH("4- Bajo",K10)))</formula>
    </cfRule>
    <cfRule type="containsText" dxfId="3328" priority="1139" operator="containsText" text="1- Bajo">
      <formula>NOT(ISERROR(SEARCH("1- Bajo",K10)))</formula>
    </cfRule>
  </conditionalFormatting>
  <conditionalFormatting sqref="H10:I10 H15:I15 H20:I20">
    <cfRule type="containsText" dxfId="3327" priority="1128" operator="containsText" text="3- Moderado">
      <formula>NOT(ISERROR(SEARCH("3- Moderado",H10)))</formula>
    </cfRule>
    <cfRule type="containsText" dxfId="3326" priority="1129" operator="containsText" text="6- Moderado">
      <formula>NOT(ISERROR(SEARCH("6- Moderado",H10)))</formula>
    </cfRule>
    <cfRule type="containsText" dxfId="3325" priority="1130" operator="containsText" text="4- Moderado">
      <formula>NOT(ISERROR(SEARCH("4- Moderado",H10)))</formula>
    </cfRule>
    <cfRule type="containsText" dxfId="3324" priority="1131" operator="containsText" text="3- Bajo">
      <formula>NOT(ISERROR(SEARCH("3- Bajo",H10)))</formula>
    </cfRule>
    <cfRule type="containsText" dxfId="3323" priority="1132" operator="containsText" text="4- Bajo">
      <formula>NOT(ISERROR(SEARCH("4- Bajo",H10)))</formula>
    </cfRule>
    <cfRule type="containsText" dxfId="3322" priority="1133" operator="containsText" text="1- Bajo">
      <formula>NOT(ISERROR(SEARCH("1- Bajo",H10)))</formula>
    </cfRule>
  </conditionalFormatting>
  <conditionalFormatting sqref="A10:E10 E15 A15:B15 B20 B25 B30 B35 B40 B45 B50">
    <cfRule type="containsText" dxfId="3321" priority="1122" operator="containsText" text="3- Moderado">
      <formula>NOT(ISERROR(SEARCH("3- Moderado",A10)))</formula>
    </cfRule>
    <cfRule type="containsText" dxfId="3320" priority="1123" operator="containsText" text="6- Moderado">
      <formula>NOT(ISERROR(SEARCH("6- Moderado",A10)))</formula>
    </cfRule>
    <cfRule type="containsText" dxfId="3319" priority="1124" operator="containsText" text="4- Moderado">
      <formula>NOT(ISERROR(SEARCH("4- Moderado",A10)))</formula>
    </cfRule>
    <cfRule type="containsText" dxfId="3318" priority="1125" operator="containsText" text="3- Bajo">
      <formula>NOT(ISERROR(SEARCH("3- Bajo",A10)))</formula>
    </cfRule>
    <cfRule type="containsText" dxfId="3317" priority="1126" operator="containsText" text="4- Bajo">
      <formula>NOT(ISERROR(SEARCH("4- Bajo",A10)))</formula>
    </cfRule>
    <cfRule type="containsText" dxfId="3316" priority="1127" operator="containsText" text="1- Bajo">
      <formula>NOT(ISERROR(SEARCH("1- Bajo",A10)))</formula>
    </cfRule>
  </conditionalFormatting>
  <conditionalFormatting sqref="F10:G10 F15:G15">
    <cfRule type="containsText" dxfId="3315" priority="1116" operator="containsText" text="3- Moderado">
      <formula>NOT(ISERROR(SEARCH("3- Moderado",F10)))</formula>
    </cfRule>
    <cfRule type="containsText" dxfId="3314" priority="1117" operator="containsText" text="6- Moderado">
      <formula>NOT(ISERROR(SEARCH("6- Moderado",F10)))</formula>
    </cfRule>
    <cfRule type="containsText" dxfId="3313" priority="1118" operator="containsText" text="4- Moderado">
      <formula>NOT(ISERROR(SEARCH("4- Moderado",F10)))</formula>
    </cfRule>
    <cfRule type="containsText" dxfId="3312" priority="1119" operator="containsText" text="3- Bajo">
      <formula>NOT(ISERROR(SEARCH("3- Bajo",F10)))</formula>
    </cfRule>
    <cfRule type="containsText" dxfId="3311" priority="1120" operator="containsText" text="4- Bajo">
      <formula>NOT(ISERROR(SEARCH("4- Bajo",F10)))</formula>
    </cfRule>
    <cfRule type="containsText" dxfId="3310" priority="1121" operator="containsText" text="1- Bajo">
      <formula>NOT(ISERROR(SEARCH("1- Bajo",F10)))</formula>
    </cfRule>
  </conditionalFormatting>
  <conditionalFormatting sqref="K8">
    <cfRule type="containsText" dxfId="3309" priority="1110" operator="containsText" text="3- Moderado">
      <formula>NOT(ISERROR(SEARCH("3- Moderado",K8)))</formula>
    </cfRule>
    <cfRule type="containsText" dxfId="3308" priority="1111" operator="containsText" text="6- Moderado">
      <formula>NOT(ISERROR(SEARCH("6- Moderado",K8)))</formula>
    </cfRule>
    <cfRule type="containsText" dxfId="3307" priority="1112" operator="containsText" text="4- Moderado">
      <formula>NOT(ISERROR(SEARCH("4- Moderado",K8)))</formula>
    </cfRule>
    <cfRule type="containsText" dxfId="3306" priority="1113" operator="containsText" text="3- Bajo">
      <formula>NOT(ISERROR(SEARCH("3- Bajo",K8)))</formula>
    </cfRule>
    <cfRule type="containsText" dxfId="3305" priority="1114" operator="containsText" text="4- Bajo">
      <formula>NOT(ISERROR(SEARCH("4- Bajo",K8)))</formula>
    </cfRule>
    <cfRule type="containsText" dxfId="3304" priority="1115" operator="containsText" text="1- Bajo">
      <formula>NOT(ISERROR(SEARCH("1- Bajo",K8)))</formula>
    </cfRule>
  </conditionalFormatting>
  <conditionalFormatting sqref="L8">
    <cfRule type="containsText" dxfId="3303" priority="1104" operator="containsText" text="3- Moderado">
      <formula>NOT(ISERROR(SEARCH("3- Moderado",L8)))</formula>
    </cfRule>
    <cfRule type="containsText" dxfId="3302" priority="1105" operator="containsText" text="6- Moderado">
      <formula>NOT(ISERROR(SEARCH("6- Moderado",L8)))</formula>
    </cfRule>
    <cfRule type="containsText" dxfId="3301" priority="1106" operator="containsText" text="4- Moderado">
      <formula>NOT(ISERROR(SEARCH("4- Moderado",L8)))</formula>
    </cfRule>
    <cfRule type="containsText" dxfId="3300" priority="1107" operator="containsText" text="3- Bajo">
      <formula>NOT(ISERROR(SEARCH("3- Bajo",L8)))</formula>
    </cfRule>
    <cfRule type="containsText" dxfId="3299" priority="1108" operator="containsText" text="4- Bajo">
      <formula>NOT(ISERROR(SEARCH("4- Bajo",L8)))</formula>
    </cfRule>
    <cfRule type="containsText" dxfId="3298" priority="1109" operator="containsText" text="1- Bajo">
      <formula>NOT(ISERROR(SEARCH("1- Bajo",L8)))</formula>
    </cfRule>
  </conditionalFormatting>
  <conditionalFormatting sqref="M8">
    <cfRule type="containsText" dxfId="3297" priority="1098" operator="containsText" text="3- Moderado">
      <formula>NOT(ISERROR(SEARCH("3- Moderado",M8)))</formula>
    </cfRule>
    <cfRule type="containsText" dxfId="3296" priority="1099" operator="containsText" text="6- Moderado">
      <formula>NOT(ISERROR(SEARCH("6- Moderado",M8)))</formula>
    </cfRule>
    <cfRule type="containsText" dxfId="3295" priority="1100" operator="containsText" text="4- Moderado">
      <formula>NOT(ISERROR(SEARCH("4- Moderado",M8)))</formula>
    </cfRule>
    <cfRule type="containsText" dxfId="3294" priority="1101" operator="containsText" text="3- Bajo">
      <formula>NOT(ISERROR(SEARCH("3- Bajo",M8)))</formula>
    </cfRule>
    <cfRule type="containsText" dxfId="3293" priority="1102" operator="containsText" text="4- Bajo">
      <formula>NOT(ISERROR(SEARCH("4- Bajo",M8)))</formula>
    </cfRule>
    <cfRule type="containsText" dxfId="3292" priority="1103" operator="containsText" text="1- Bajo">
      <formula>NOT(ISERROR(SEARCH("1- Bajo",M8)))</formula>
    </cfRule>
  </conditionalFormatting>
  <conditionalFormatting sqref="J10:J24">
    <cfRule type="containsText" dxfId="3291" priority="1093" operator="containsText" text="Bajo">
      <formula>NOT(ISERROR(SEARCH("Bajo",J10)))</formula>
    </cfRule>
    <cfRule type="containsText" dxfId="3290" priority="1094" operator="containsText" text="Moderado">
      <formula>NOT(ISERROR(SEARCH("Moderado",J10)))</formula>
    </cfRule>
    <cfRule type="containsText" dxfId="3289" priority="1095" operator="containsText" text="Alto">
      <formula>NOT(ISERROR(SEARCH("Alto",J10)))</formula>
    </cfRule>
    <cfRule type="containsText" dxfId="3288" priority="1096" operator="containsText" text="Extremo">
      <formula>NOT(ISERROR(SEARCH("Extremo",J10)))</formula>
    </cfRule>
    <cfRule type="colorScale" priority="1097">
      <colorScale>
        <cfvo type="min"/>
        <cfvo type="max"/>
        <color rgb="FFFF7128"/>
        <color rgb="FFFFEF9C"/>
      </colorScale>
    </cfRule>
  </conditionalFormatting>
  <conditionalFormatting sqref="M10:M24">
    <cfRule type="containsText" dxfId="3287" priority="1068" operator="containsText" text="Moderado">
      <formula>NOT(ISERROR(SEARCH("Moderado",M10)))</formula>
    </cfRule>
    <cfRule type="containsText" dxfId="3286" priority="1088" operator="containsText" text="Bajo">
      <formula>NOT(ISERROR(SEARCH("Bajo",M10)))</formula>
    </cfRule>
    <cfRule type="containsText" dxfId="3285" priority="1089" operator="containsText" text="Moderado">
      <formula>NOT(ISERROR(SEARCH("Moderado",M10)))</formula>
    </cfRule>
    <cfRule type="containsText" dxfId="3284" priority="1090" operator="containsText" text="Alto">
      <formula>NOT(ISERROR(SEARCH("Alto",M10)))</formula>
    </cfRule>
    <cfRule type="containsText" dxfId="3283" priority="1091" operator="containsText" text="Extremo">
      <formula>NOT(ISERROR(SEARCH("Extremo",M10)))</formula>
    </cfRule>
    <cfRule type="colorScale" priority="1092">
      <colorScale>
        <cfvo type="min"/>
        <cfvo type="max"/>
        <color rgb="FFFF7128"/>
        <color rgb="FFFFEF9C"/>
      </colorScale>
    </cfRule>
  </conditionalFormatting>
  <conditionalFormatting sqref="N10 N15 N20">
    <cfRule type="containsText" dxfId="3282" priority="1082" operator="containsText" text="3- Moderado">
      <formula>NOT(ISERROR(SEARCH("3- Moderado",N10)))</formula>
    </cfRule>
    <cfRule type="containsText" dxfId="3281" priority="1083" operator="containsText" text="6- Moderado">
      <formula>NOT(ISERROR(SEARCH("6- Moderado",N10)))</formula>
    </cfRule>
    <cfRule type="containsText" dxfId="3280" priority="1084" operator="containsText" text="4- Moderado">
      <formula>NOT(ISERROR(SEARCH("4- Moderado",N10)))</formula>
    </cfRule>
    <cfRule type="containsText" dxfId="3279" priority="1085" operator="containsText" text="3- Bajo">
      <formula>NOT(ISERROR(SEARCH("3- Bajo",N10)))</formula>
    </cfRule>
    <cfRule type="containsText" dxfId="3278" priority="1086" operator="containsText" text="4- Bajo">
      <formula>NOT(ISERROR(SEARCH("4- Bajo",N10)))</formula>
    </cfRule>
    <cfRule type="containsText" dxfId="3277" priority="1087" operator="containsText" text="1- Bajo">
      <formula>NOT(ISERROR(SEARCH("1- Bajo",N10)))</formula>
    </cfRule>
  </conditionalFormatting>
  <conditionalFormatting sqref="H10:H24">
    <cfRule type="containsText" dxfId="3276" priority="1069" operator="containsText" text="Muy Alta">
      <formula>NOT(ISERROR(SEARCH("Muy Alta",H10)))</formula>
    </cfRule>
    <cfRule type="containsText" dxfId="3275" priority="1070" operator="containsText" text="Alta">
      <formula>NOT(ISERROR(SEARCH("Alta",H10)))</formula>
    </cfRule>
    <cfRule type="containsText" dxfId="3274" priority="1071" operator="containsText" text="Muy Alta">
      <formula>NOT(ISERROR(SEARCH("Muy Alta",H10)))</formula>
    </cfRule>
    <cfRule type="containsText" dxfId="3273" priority="1076" operator="containsText" text="Muy Baja">
      <formula>NOT(ISERROR(SEARCH("Muy Baja",H10)))</formula>
    </cfRule>
    <cfRule type="containsText" dxfId="3272" priority="1077" operator="containsText" text="Baja">
      <formula>NOT(ISERROR(SEARCH("Baja",H10)))</formula>
    </cfRule>
    <cfRule type="containsText" dxfId="3271" priority="1078" operator="containsText" text="Media">
      <formula>NOT(ISERROR(SEARCH("Media",H10)))</formula>
    </cfRule>
    <cfRule type="containsText" dxfId="3270" priority="1079" operator="containsText" text="Alta">
      <formula>NOT(ISERROR(SEARCH("Alta",H10)))</formula>
    </cfRule>
    <cfRule type="containsText" dxfId="3269" priority="1081" operator="containsText" text="Muy Alta">
      <formula>NOT(ISERROR(SEARCH("Muy Alta",H10)))</formula>
    </cfRule>
  </conditionalFormatting>
  <conditionalFormatting sqref="I10:I24">
    <cfRule type="containsText" dxfId="3268" priority="1072" operator="containsText" text="Catastrófico">
      <formula>NOT(ISERROR(SEARCH("Catastrófico",I10)))</formula>
    </cfRule>
    <cfRule type="containsText" dxfId="3267" priority="1073" operator="containsText" text="Mayor">
      <formula>NOT(ISERROR(SEARCH("Mayor",I10)))</formula>
    </cfRule>
    <cfRule type="containsText" dxfId="3266" priority="1074" operator="containsText" text="Menor">
      <formula>NOT(ISERROR(SEARCH("Menor",I10)))</formula>
    </cfRule>
    <cfRule type="containsText" dxfId="3265" priority="1075" operator="containsText" text="Leve">
      <formula>NOT(ISERROR(SEARCH("Leve",I10)))</formula>
    </cfRule>
    <cfRule type="containsText" dxfId="3264" priority="1080" operator="containsText" text="Moderado">
      <formula>NOT(ISERROR(SEARCH("Moderado",I10)))</formula>
    </cfRule>
  </conditionalFormatting>
  <conditionalFormatting sqref="K10:K24">
    <cfRule type="containsText" dxfId="3263" priority="1067" operator="containsText" text="Media">
      <formula>NOT(ISERROR(SEARCH("Media",K10)))</formula>
    </cfRule>
  </conditionalFormatting>
  <conditionalFormatting sqref="L10:L24">
    <cfRule type="containsText" dxfId="3262" priority="1066" operator="containsText" text="Moderado">
      <formula>NOT(ISERROR(SEARCH("Moderado",L10)))</formula>
    </cfRule>
  </conditionalFormatting>
  <conditionalFormatting sqref="C15">
    <cfRule type="containsText" dxfId="3261" priority="1060" operator="containsText" text="3- Moderado">
      <formula>NOT(ISERROR(SEARCH("3- Moderado",C15)))</formula>
    </cfRule>
    <cfRule type="containsText" dxfId="3260" priority="1061" operator="containsText" text="6- Moderado">
      <formula>NOT(ISERROR(SEARCH("6- Moderado",C15)))</formula>
    </cfRule>
    <cfRule type="containsText" dxfId="3259" priority="1062" operator="containsText" text="4- Moderado">
      <formula>NOT(ISERROR(SEARCH("4- Moderado",C15)))</formula>
    </cfRule>
    <cfRule type="containsText" dxfId="3258" priority="1063" operator="containsText" text="3- Bajo">
      <formula>NOT(ISERROR(SEARCH("3- Bajo",C15)))</formula>
    </cfRule>
    <cfRule type="containsText" dxfId="3257" priority="1064" operator="containsText" text="4- Bajo">
      <formula>NOT(ISERROR(SEARCH("4- Bajo",C15)))</formula>
    </cfRule>
    <cfRule type="containsText" dxfId="3256" priority="1065" operator="containsText" text="1- Bajo">
      <formula>NOT(ISERROR(SEARCH("1- Bajo",C15)))</formula>
    </cfRule>
  </conditionalFormatting>
  <conditionalFormatting sqref="D15">
    <cfRule type="containsText" dxfId="3255" priority="1054" operator="containsText" text="3- Moderado">
      <formula>NOT(ISERROR(SEARCH("3- Moderado",D15)))</formula>
    </cfRule>
    <cfRule type="containsText" dxfId="3254" priority="1055" operator="containsText" text="6- Moderado">
      <formula>NOT(ISERROR(SEARCH("6- Moderado",D15)))</formula>
    </cfRule>
    <cfRule type="containsText" dxfId="3253" priority="1056" operator="containsText" text="4- Moderado">
      <formula>NOT(ISERROR(SEARCH("4- Moderado",D15)))</formula>
    </cfRule>
    <cfRule type="containsText" dxfId="3252" priority="1057" operator="containsText" text="3- Bajo">
      <formula>NOT(ISERROR(SEARCH("3- Bajo",D15)))</formula>
    </cfRule>
    <cfRule type="containsText" dxfId="3251" priority="1058" operator="containsText" text="4- Bajo">
      <formula>NOT(ISERROR(SEARCH("4- Bajo",D15)))</formula>
    </cfRule>
    <cfRule type="containsText" dxfId="3250" priority="1059" operator="containsText" text="1- Bajo">
      <formula>NOT(ISERROR(SEARCH("1- Bajo",D15)))</formula>
    </cfRule>
  </conditionalFormatting>
  <conditionalFormatting sqref="J10:J24">
    <cfRule type="containsText" dxfId="3249" priority="1053" operator="containsText" text="Moderado">
      <formula>NOT(ISERROR(SEARCH("Moderado",J10)))</formula>
    </cfRule>
  </conditionalFormatting>
  <conditionalFormatting sqref="J10:J24">
    <cfRule type="containsText" dxfId="3248" priority="1051" operator="containsText" text="Bajo">
      <formula>NOT(ISERROR(SEARCH("Bajo",J10)))</formula>
    </cfRule>
    <cfRule type="containsText" dxfId="3247" priority="1052" operator="containsText" text="Extremo">
      <formula>NOT(ISERROR(SEARCH("Extremo",J10)))</formula>
    </cfRule>
  </conditionalFormatting>
  <conditionalFormatting sqref="K10:K24">
    <cfRule type="containsText" dxfId="3246" priority="1049" operator="containsText" text="Baja">
      <formula>NOT(ISERROR(SEARCH("Baja",K10)))</formula>
    </cfRule>
    <cfRule type="containsText" dxfId="3245" priority="1050" operator="containsText" text="Muy Baja">
      <formula>NOT(ISERROR(SEARCH("Muy Baja",K10)))</formula>
    </cfRule>
  </conditionalFormatting>
  <conditionalFormatting sqref="K10:K24">
    <cfRule type="containsText" dxfId="3244" priority="1047" operator="containsText" text="Muy Alta">
      <formula>NOT(ISERROR(SEARCH("Muy Alta",K10)))</formula>
    </cfRule>
    <cfRule type="containsText" dxfId="3243" priority="1048" operator="containsText" text="Alta">
      <formula>NOT(ISERROR(SEARCH("Alta",K10)))</formula>
    </cfRule>
  </conditionalFormatting>
  <conditionalFormatting sqref="L10:L24">
    <cfRule type="containsText" dxfId="3242" priority="1043" operator="containsText" text="Catastrófico">
      <formula>NOT(ISERROR(SEARCH("Catastrófico",L10)))</formula>
    </cfRule>
    <cfRule type="containsText" dxfId="3241" priority="1044" operator="containsText" text="Mayor">
      <formula>NOT(ISERROR(SEARCH("Mayor",L10)))</formula>
    </cfRule>
    <cfRule type="containsText" dxfId="3240" priority="1045" operator="containsText" text="Menor">
      <formula>NOT(ISERROR(SEARCH("Menor",L10)))</formula>
    </cfRule>
    <cfRule type="containsText" dxfId="3239" priority="1046" operator="containsText" text="Leve">
      <formula>NOT(ISERROR(SEARCH("Leve",L10)))</formula>
    </cfRule>
  </conditionalFormatting>
  <conditionalFormatting sqref="A20 E20">
    <cfRule type="containsText" dxfId="3238" priority="1037" operator="containsText" text="3- Moderado">
      <formula>NOT(ISERROR(SEARCH("3- Moderado",A20)))</formula>
    </cfRule>
    <cfRule type="containsText" dxfId="3237" priority="1038" operator="containsText" text="6- Moderado">
      <formula>NOT(ISERROR(SEARCH("6- Moderado",A20)))</formula>
    </cfRule>
    <cfRule type="containsText" dxfId="3236" priority="1039" operator="containsText" text="4- Moderado">
      <formula>NOT(ISERROR(SEARCH("4- Moderado",A20)))</formula>
    </cfRule>
    <cfRule type="containsText" dxfId="3235" priority="1040" operator="containsText" text="3- Bajo">
      <formula>NOT(ISERROR(SEARCH("3- Bajo",A20)))</formula>
    </cfRule>
    <cfRule type="containsText" dxfId="3234" priority="1041" operator="containsText" text="4- Bajo">
      <formula>NOT(ISERROR(SEARCH("4- Bajo",A20)))</formula>
    </cfRule>
    <cfRule type="containsText" dxfId="3233" priority="1042" operator="containsText" text="1- Bajo">
      <formula>NOT(ISERROR(SEARCH("1- Bajo",A20)))</formula>
    </cfRule>
  </conditionalFormatting>
  <conditionalFormatting sqref="F20:G20">
    <cfRule type="containsText" dxfId="3232" priority="1031" operator="containsText" text="3- Moderado">
      <formula>NOT(ISERROR(SEARCH("3- Moderado",F20)))</formula>
    </cfRule>
    <cfRule type="containsText" dxfId="3231" priority="1032" operator="containsText" text="6- Moderado">
      <formula>NOT(ISERROR(SEARCH("6- Moderado",F20)))</formula>
    </cfRule>
    <cfRule type="containsText" dxfId="3230" priority="1033" operator="containsText" text="4- Moderado">
      <formula>NOT(ISERROR(SEARCH("4- Moderado",F20)))</formula>
    </cfRule>
    <cfRule type="containsText" dxfId="3229" priority="1034" operator="containsText" text="3- Bajo">
      <formula>NOT(ISERROR(SEARCH("3- Bajo",F20)))</formula>
    </cfRule>
    <cfRule type="containsText" dxfId="3228" priority="1035" operator="containsText" text="4- Bajo">
      <formula>NOT(ISERROR(SEARCH("4- Bajo",F20)))</formula>
    </cfRule>
    <cfRule type="containsText" dxfId="3227" priority="1036" operator="containsText" text="1- Bajo">
      <formula>NOT(ISERROR(SEARCH("1- Bajo",F20)))</formula>
    </cfRule>
  </conditionalFormatting>
  <conditionalFormatting sqref="C20">
    <cfRule type="containsText" dxfId="3226" priority="1025" operator="containsText" text="3- Moderado">
      <formula>NOT(ISERROR(SEARCH("3- Moderado",C20)))</formula>
    </cfRule>
    <cfRule type="containsText" dxfId="3225" priority="1026" operator="containsText" text="6- Moderado">
      <formula>NOT(ISERROR(SEARCH("6- Moderado",C20)))</formula>
    </cfRule>
    <cfRule type="containsText" dxfId="3224" priority="1027" operator="containsText" text="4- Moderado">
      <formula>NOT(ISERROR(SEARCH("4- Moderado",C20)))</formula>
    </cfRule>
    <cfRule type="containsText" dxfId="3223" priority="1028" operator="containsText" text="3- Bajo">
      <formula>NOT(ISERROR(SEARCH("3- Bajo",C20)))</formula>
    </cfRule>
    <cfRule type="containsText" dxfId="3222" priority="1029" operator="containsText" text="4- Bajo">
      <formula>NOT(ISERROR(SEARCH("4- Bajo",C20)))</formula>
    </cfRule>
    <cfRule type="containsText" dxfId="3221" priority="1030" operator="containsText" text="1- Bajo">
      <formula>NOT(ISERROR(SEARCH("1- Bajo",C20)))</formula>
    </cfRule>
  </conditionalFormatting>
  <conditionalFormatting sqref="D20">
    <cfRule type="containsText" dxfId="3220" priority="1019" operator="containsText" text="3- Moderado">
      <formula>NOT(ISERROR(SEARCH("3- Moderado",D20)))</formula>
    </cfRule>
    <cfRule type="containsText" dxfId="3219" priority="1020" operator="containsText" text="6- Moderado">
      <formula>NOT(ISERROR(SEARCH("6- Moderado",D20)))</formula>
    </cfRule>
    <cfRule type="containsText" dxfId="3218" priority="1021" operator="containsText" text="4- Moderado">
      <formula>NOT(ISERROR(SEARCH("4- Moderado",D20)))</formula>
    </cfRule>
    <cfRule type="containsText" dxfId="3217" priority="1022" operator="containsText" text="3- Bajo">
      <formula>NOT(ISERROR(SEARCH("3- Bajo",D20)))</formula>
    </cfRule>
    <cfRule type="containsText" dxfId="3216" priority="1023" operator="containsText" text="4- Bajo">
      <formula>NOT(ISERROR(SEARCH("4- Bajo",D20)))</formula>
    </cfRule>
    <cfRule type="containsText" dxfId="3215" priority="1024" operator="containsText" text="1- Bajo">
      <formula>NOT(ISERROR(SEARCH("1- Bajo",D20)))</formula>
    </cfRule>
  </conditionalFormatting>
  <conditionalFormatting sqref="K25:L25">
    <cfRule type="containsText" dxfId="3214" priority="1013" operator="containsText" text="3- Moderado">
      <formula>NOT(ISERROR(SEARCH("3- Moderado",K25)))</formula>
    </cfRule>
    <cfRule type="containsText" dxfId="3213" priority="1014" operator="containsText" text="6- Moderado">
      <formula>NOT(ISERROR(SEARCH("6- Moderado",K25)))</formula>
    </cfRule>
    <cfRule type="containsText" dxfId="3212" priority="1015" operator="containsText" text="4- Moderado">
      <formula>NOT(ISERROR(SEARCH("4- Moderado",K25)))</formula>
    </cfRule>
    <cfRule type="containsText" dxfId="3211" priority="1016" operator="containsText" text="3- Bajo">
      <formula>NOT(ISERROR(SEARCH("3- Bajo",K25)))</formula>
    </cfRule>
    <cfRule type="containsText" dxfId="3210" priority="1017" operator="containsText" text="4- Bajo">
      <formula>NOT(ISERROR(SEARCH("4- Bajo",K25)))</formula>
    </cfRule>
    <cfRule type="containsText" dxfId="3209" priority="1018" operator="containsText" text="1- Bajo">
      <formula>NOT(ISERROR(SEARCH("1- Bajo",K25)))</formula>
    </cfRule>
  </conditionalFormatting>
  <conditionalFormatting sqref="H25:I25">
    <cfRule type="containsText" dxfId="3208" priority="1007" operator="containsText" text="3- Moderado">
      <formula>NOT(ISERROR(SEARCH("3- Moderado",H25)))</formula>
    </cfRule>
    <cfRule type="containsText" dxfId="3207" priority="1008" operator="containsText" text="6- Moderado">
      <formula>NOT(ISERROR(SEARCH("6- Moderado",H25)))</formula>
    </cfRule>
    <cfRule type="containsText" dxfId="3206" priority="1009" operator="containsText" text="4- Moderado">
      <formula>NOT(ISERROR(SEARCH("4- Moderado",H25)))</formula>
    </cfRule>
    <cfRule type="containsText" dxfId="3205" priority="1010" operator="containsText" text="3- Bajo">
      <formula>NOT(ISERROR(SEARCH("3- Bajo",H25)))</formula>
    </cfRule>
    <cfRule type="containsText" dxfId="3204" priority="1011" operator="containsText" text="4- Bajo">
      <formula>NOT(ISERROR(SEARCH("4- Bajo",H25)))</formula>
    </cfRule>
    <cfRule type="containsText" dxfId="3203" priority="1012" operator="containsText" text="1- Bajo">
      <formula>NOT(ISERROR(SEARCH("1- Bajo",H25)))</formula>
    </cfRule>
  </conditionalFormatting>
  <conditionalFormatting sqref="A25 C25:E25">
    <cfRule type="containsText" dxfId="3202" priority="1001" operator="containsText" text="3- Moderado">
      <formula>NOT(ISERROR(SEARCH("3- Moderado",A25)))</formula>
    </cfRule>
    <cfRule type="containsText" dxfId="3201" priority="1002" operator="containsText" text="6- Moderado">
      <formula>NOT(ISERROR(SEARCH("6- Moderado",A25)))</formula>
    </cfRule>
    <cfRule type="containsText" dxfId="3200" priority="1003" operator="containsText" text="4- Moderado">
      <formula>NOT(ISERROR(SEARCH("4- Moderado",A25)))</formula>
    </cfRule>
    <cfRule type="containsText" dxfId="3199" priority="1004" operator="containsText" text="3- Bajo">
      <formula>NOT(ISERROR(SEARCH("3- Bajo",A25)))</formula>
    </cfRule>
    <cfRule type="containsText" dxfId="3198" priority="1005" operator="containsText" text="4- Bajo">
      <formula>NOT(ISERROR(SEARCH("4- Bajo",A25)))</formula>
    </cfRule>
    <cfRule type="containsText" dxfId="3197" priority="1006" operator="containsText" text="1- Bajo">
      <formula>NOT(ISERROR(SEARCH("1- Bajo",A25)))</formula>
    </cfRule>
  </conditionalFormatting>
  <conditionalFormatting sqref="F25:G25">
    <cfRule type="containsText" dxfId="3196" priority="995" operator="containsText" text="3- Moderado">
      <formula>NOT(ISERROR(SEARCH("3- Moderado",F25)))</formula>
    </cfRule>
    <cfRule type="containsText" dxfId="3195" priority="996" operator="containsText" text="6- Moderado">
      <formula>NOT(ISERROR(SEARCH("6- Moderado",F25)))</formula>
    </cfRule>
    <cfRule type="containsText" dxfId="3194" priority="997" operator="containsText" text="4- Moderado">
      <formula>NOT(ISERROR(SEARCH("4- Moderado",F25)))</formula>
    </cfRule>
    <cfRule type="containsText" dxfId="3193" priority="998" operator="containsText" text="3- Bajo">
      <formula>NOT(ISERROR(SEARCH("3- Bajo",F25)))</formula>
    </cfRule>
    <cfRule type="containsText" dxfId="3192" priority="999" operator="containsText" text="4- Bajo">
      <formula>NOT(ISERROR(SEARCH("4- Bajo",F25)))</formula>
    </cfRule>
    <cfRule type="containsText" dxfId="3191" priority="1000" operator="containsText" text="1- Bajo">
      <formula>NOT(ISERROR(SEARCH("1- Bajo",F25)))</formula>
    </cfRule>
  </conditionalFormatting>
  <conditionalFormatting sqref="J25:J29">
    <cfRule type="containsText" dxfId="3190" priority="990" operator="containsText" text="Bajo">
      <formula>NOT(ISERROR(SEARCH("Bajo",J25)))</formula>
    </cfRule>
    <cfRule type="containsText" dxfId="3189" priority="991" operator="containsText" text="Moderado">
      <formula>NOT(ISERROR(SEARCH("Moderado",J25)))</formula>
    </cfRule>
    <cfRule type="containsText" dxfId="3188" priority="992" operator="containsText" text="Alto">
      <formula>NOT(ISERROR(SEARCH("Alto",J25)))</formula>
    </cfRule>
    <cfRule type="containsText" dxfId="3187" priority="993" operator="containsText" text="Extremo">
      <formula>NOT(ISERROR(SEARCH("Extremo",J25)))</formula>
    </cfRule>
    <cfRule type="colorScale" priority="994">
      <colorScale>
        <cfvo type="min"/>
        <cfvo type="max"/>
        <color rgb="FFFF7128"/>
        <color rgb="FFFFEF9C"/>
      </colorScale>
    </cfRule>
  </conditionalFormatting>
  <conditionalFormatting sqref="M25:M29">
    <cfRule type="containsText" dxfId="3186" priority="965" operator="containsText" text="Moderado">
      <formula>NOT(ISERROR(SEARCH("Moderado",M25)))</formula>
    </cfRule>
    <cfRule type="containsText" dxfId="3185" priority="985" operator="containsText" text="Bajo">
      <formula>NOT(ISERROR(SEARCH("Bajo",M25)))</formula>
    </cfRule>
    <cfRule type="containsText" dxfId="3184" priority="986" operator="containsText" text="Moderado">
      <formula>NOT(ISERROR(SEARCH("Moderado",M25)))</formula>
    </cfRule>
    <cfRule type="containsText" dxfId="3183" priority="987" operator="containsText" text="Alto">
      <formula>NOT(ISERROR(SEARCH("Alto",M25)))</formula>
    </cfRule>
    <cfRule type="containsText" dxfId="3182" priority="988" operator="containsText" text="Extremo">
      <formula>NOT(ISERROR(SEARCH("Extremo",M25)))</formula>
    </cfRule>
    <cfRule type="colorScale" priority="989">
      <colorScale>
        <cfvo type="min"/>
        <cfvo type="max"/>
        <color rgb="FFFF7128"/>
        <color rgb="FFFFEF9C"/>
      </colorScale>
    </cfRule>
  </conditionalFormatting>
  <conditionalFormatting sqref="N25">
    <cfRule type="containsText" dxfId="3181" priority="979" operator="containsText" text="3- Moderado">
      <formula>NOT(ISERROR(SEARCH("3- Moderado",N25)))</formula>
    </cfRule>
    <cfRule type="containsText" dxfId="3180" priority="980" operator="containsText" text="6- Moderado">
      <formula>NOT(ISERROR(SEARCH("6- Moderado",N25)))</formula>
    </cfRule>
    <cfRule type="containsText" dxfId="3179" priority="981" operator="containsText" text="4- Moderado">
      <formula>NOT(ISERROR(SEARCH("4- Moderado",N25)))</formula>
    </cfRule>
    <cfRule type="containsText" dxfId="3178" priority="982" operator="containsText" text="3- Bajo">
      <formula>NOT(ISERROR(SEARCH("3- Bajo",N25)))</formula>
    </cfRule>
    <cfRule type="containsText" dxfId="3177" priority="983" operator="containsText" text="4- Bajo">
      <formula>NOT(ISERROR(SEARCH("4- Bajo",N25)))</formula>
    </cfRule>
    <cfRule type="containsText" dxfId="3176" priority="984" operator="containsText" text="1- Bajo">
      <formula>NOT(ISERROR(SEARCH("1- Bajo",N25)))</formula>
    </cfRule>
  </conditionalFormatting>
  <conditionalFormatting sqref="H25:H29">
    <cfRule type="containsText" dxfId="3175" priority="966" operator="containsText" text="Muy Alta">
      <formula>NOT(ISERROR(SEARCH("Muy Alta",H25)))</formula>
    </cfRule>
    <cfRule type="containsText" dxfId="3174" priority="967" operator="containsText" text="Alta">
      <formula>NOT(ISERROR(SEARCH("Alta",H25)))</formula>
    </cfRule>
    <cfRule type="containsText" dxfId="3173" priority="968" operator="containsText" text="Muy Alta">
      <formula>NOT(ISERROR(SEARCH("Muy Alta",H25)))</formula>
    </cfRule>
    <cfRule type="containsText" dxfId="3172" priority="973" operator="containsText" text="Muy Baja">
      <formula>NOT(ISERROR(SEARCH("Muy Baja",H25)))</formula>
    </cfRule>
    <cfRule type="containsText" dxfId="3171" priority="974" operator="containsText" text="Baja">
      <formula>NOT(ISERROR(SEARCH("Baja",H25)))</formula>
    </cfRule>
    <cfRule type="containsText" dxfId="3170" priority="975" operator="containsText" text="Media">
      <formula>NOT(ISERROR(SEARCH("Media",H25)))</formula>
    </cfRule>
    <cfRule type="containsText" dxfId="3169" priority="976" operator="containsText" text="Alta">
      <formula>NOT(ISERROR(SEARCH("Alta",H25)))</formula>
    </cfRule>
    <cfRule type="containsText" dxfId="3168" priority="978" operator="containsText" text="Muy Alta">
      <formula>NOT(ISERROR(SEARCH("Muy Alta",H25)))</formula>
    </cfRule>
  </conditionalFormatting>
  <conditionalFormatting sqref="I25:I29">
    <cfRule type="containsText" dxfId="3167" priority="969" operator="containsText" text="Catastrófico">
      <formula>NOT(ISERROR(SEARCH("Catastrófico",I25)))</formula>
    </cfRule>
    <cfRule type="containsText" dxfId="3166" priority="970" operator="containsText" text="Mayor">
      <formula>NOT(ISERROR(SEARCH("Mayor",I25)))</formula>
    </cfRule>
    <cfRule type="containsText" dxfId="3165" priority="971" operator="containsText" text="Menor">
      <formula>NOT(ISERROR(SEARCH("Menor",I25)))</formula>
    </cfRule>
    <cfRule type="containsText" dxfId="3164" priority="972" operator="containsText" text="Leve">
      <formula>NOT(ISERROR(SEARCH("Leve",I25)))</formula>
    </cfRule>
    <cfRule type="containsText" dxfId="3163" priority="977" operator="containsText" text="Moderado">
      <formula>NOT(ISERROR(SEARCH("Moderado",I25)))</formula>
    </cfRule>
  </conditionalFormatting>
  <conditionalFormatting sqref="K25:K29">
    <cfRule type="containsText" dxfId="3162" priority="964" operator="containsText" text="Media">
      <formula>NOT(ISERROR(SEARCH("Media",K25)))</formula>
    </cfRule>
  </conditionalFormatting>
  <conditionalFormatting sqref="L25:L29">
    <cfRule type="containsText" dxfId="3161" priority="963" operator="containsText" text="Moderado">
      <formula>NOT(ISERROR(SEARCH("Moderado",L25)))</formula>
    </cfRule>
  </conditionalFormatting>
  <conditionalFormatting sqref="J25:J29">
    <cfRule type="containsText" dxfId="3160" priority="962" operator="containsText" text="Moderado">
      <formula>NOT(ISERROR(SEARCH("Moderado",J25)))</formula>
    </cfRule>
  </conditionalFormatting>
  <conditionalFormatting sqref="J25:J29">
    <cfRule type="containsText" dxfId="3159" priority="960" operator="containsText" text="Bajo">
      <formula>NOT(ISERROR(SEARCH("Bajo",J25)))</formula>
    </cfRule>
    <cfRule type="containsText" dxfId="3158" priority="961" operator="containsText" text="Extremo">
      <formula>NOT(ISERROR(SEARCH("Extremo",J25)))</formula>
    </cfRule>
  </conditionalFormatting>
  <conditionalFormatting sqref="K25:K29">
    <cfRule type="containsText" dxfId="3157" priority="958" operator="containsText" text="Baja">
      <formula>NOT(ISERROR(SEARCH("Baja",K25)))</formula>
    </cfRule>
    <cfRule type="containsText" dxfId="3156" priority="959" operator="containsText" text="Muy Baja">
      <formula>NOT(ISERROR(SEARCH("Muy Baja",K25)))</formula>
    </cfRule>
  </conditionalFormatting>
  <conditionalFormatting sqref="K25:K29">
    <cfRule type="containsText" dxfId="3155" priority="956" operator="containsText" text="Muy Alta">
      <formula>NOT(ISERROR(SEARCH("Muy Alta",K25)))</formula>
    </cfRule>
    <cfRule type="containsText" dxfId="3154" priority="957" operator="containsText" text="Alta">
      <formula>NOT(ISERROR(SEARCH("Alta",K25)))</formula>
    </cfRule>
  </conditionalFormatting>
  <conditionalFormatting sqref="L25:L29">
    <cfRule type="containsText" dxfId="3153" priority="952" operator="containsText" text="Catastrófico">
      <formula>NOT(ISERROR(SEARCH("Catastrófico",L25)))</formula>
    </cfRule>
    <cfRule type="containsText" dxfId="3152" priority="953" operator="containsText" text="Mayor">
      <formula>NOT(ISERROR(SEARCH("Mayor",L25)))</formula>
    </cfRule>
    <cfRule type="containsText" dxfId="3151" priority="954" operator="containsText" text="Menor">
      <formula>NOT(ISERROR(SEARCH("Menor",L25)))</formula>
    </cfRule>
    <cfRule type="containsText" dxfId="3150" priority="955" operator="containsText" text="Leve">
      <formula>NOT(ISERROR(SEARCH("Leve",L25)))</formula>
    </cfRule>
  </conditionalFormatting>
  <conditionalFormatting sqref="K30:L30">
    <cfRule type="containsText" dxfId="3149" priority="946" operator="containsText" text="3- Moderado">
      <formula>NOT(ISERROR(SEARCH("3- Moderado",K30)))</formula>
    </cfRule>
    <cfRule type="containsText" dxfId="3148" priority="947" operator="containsText" text="6- Moderado">
      <formula>NOT(ISERROR(SEARCH("6- Moderado",K30)))</formula>
    </cfRule>
    <cfRule type="containsText" dxfId="3147" priority="948" operator="containsText" text="4- Moderado">
      <formula>NOT(ISERROR(SEARCH("4- Moderado",K30)))</formula>
    </cfRule>
    <cfRule type="containsText" dxfId="3146" priority="949" operator="containsText" text="3- Bajo">
      <formula>NOT(ISERROR(SEARCH("3- Bajo",K30)))</formula>
    </cfRule>
    <cfRule type="containsText" dxfId="3145" priority="950" operator="containsText" text="4- Bajo">
      <formula>NOT(ISERROR(SEARCH("4- Bajo",K30)))</formula>
    </cfRule>
    <cfRule type="containsText" dxfId="3144" priority="951" operator="containsText" text="1- Bajo">
      <formula>NOT(ISERROR(SEARCH("1- Bajo",K30)))</formula>
    </cfRule>
  </conditionalFormatting>
  <conditionalFormatting sqref="H30:I30">
    <cfRule type="containsText" dxfId="3143" priority="940" operator="containsText" text="3- Moderado">
      <formula>NOT(ISERROR(SEARCH("3- Moderado",H30)))</formula>
    </cfRule>
    <cfRule type="containsText" dxfId="3142" priority="941" operator="containsText" text="6- Moderado">
      <formula>NOT(ISERROR(SEARCH("6- Moderado",H30)))</formula>
    </cfRule>
    <cfRule type="containsText" dxfId="3141" priority="942" operator="containsText" text="4- Moderado">
      <formula>NOT(ISERROR(SEARCH("4- Moderado",H30)))</formula>
    </cfRule>
    <cfRule type="containsText" dxfId="3140" priority="943" operator="containsText" text="3- Bajo">
      <formula>NOT(ISERROR(SEARCH("3- Bajo",H30)))</formula>
    </cfRule>
    <cfRule type="containsText" dxfId="3139" priority="944" operator="containsText" text="4- Bajo">
      <formula>NOT(ISERROR(SEARCH("4- Bajo",H30)))</formula>
    </cfRule>
    <cfRule type="containsText" dxfId="3138" priority="945" operator="containsText" text="1- Bajo">
      <formula>NOT(ISERROR(SEARCH("1- Bajo",H30)))</formula>
    </cfRule>
  </conditionalFormatting>
  <conditionalFormatting sqref="A30 C30:E30">
    <cfRule type="containsText" dxfId="3137" priority="934" operator="containsText" text="3- Moderado">
      <formula>NOT(ISERROR(SEARCH("3- Moderado",A30)))</formula>
    </cfRule>
    <cfRule type="containsText" dxfId="3136" priority="935" operator="containsText" text="6- Moderado">
      <formula>NOT(ISERROR(SEARCH("6- Moderado",A30)))</formula>
    </cfRule>
    <cfRule type="containsText" dxfId="3135" priority="936" operator="containsText" text="4- Moderado">
      <formula>NOT(ISERROR(SEARCH("4- Moderado",A30)))</formula>
    </cfRule>
    <cfRule type="containsText" dxfId="3134" priority="937" operator="containsText" text="3- Bajo">
      <formula>NOT(ISERROR(SEARCH("3- Bajo",A30)))</formula>
    </cfRule>
    <cfRule type="containsText" dxfId="3133" priority="938" operator="containsText" text="4- Bajo">
      <formula>NOT(ISERROR(SEARCH("4- Bajo",A30)))</formula>
    </cfRule>
    <cfRule type="containsText" dxfId="3132" priority="939" operator="containsText" text="1- Bajo">
      <formula>NOT(ISERROR(SEARCH("1- Bajo",A30)))</formula>
    </cfRule>
  </conditionalFormatting>
  <conditionalFormatting sqref="F30:G30">
    <cfRule type="containsText" dxfId="3131" priority="928" operator="containsText" text="3- Moderado">
      <formula>NOT(ISERROR(SEARCH("3- Moderado",F30)))</formula>
    </cfRule>
    <cfRule type="containsText" dxfId="3130" priority="929" operator="containsText" text="6- Moderado">
      <formula>NOT(ISERROR(SEARCH("6- Moderado",F30)))</formula>
    </cfRule>
    <cfRule type="containsText" dxfId="3129" priority="930" operator="containsText" text="4- Moderado">
      <formula>NOT(ISERROR(SEARCH("4- Moderado",F30)))</formula>
    </cfRule>
    <cfRule type="containsText" dxfId="3128" priority="931" operator="containsText" text="3- Bajo">
      <formula>NOT(ISERROR(SEARCH("3- Bajo",F30)))</formula>
    </cfRule>
    <cfRule type="containsText" dxfId="3127" priority="932" operator="containsText" text="4- Bajo">
      <formula>NOT(ISERROR(SEARCH("4- Bajo",F30)))</formula>
    </cfRule>
    <cfRule type="containsText" dxfId="3126" priority="933" operator="containsText" text="1- Bajo">
      <formula>NOT(ISERROR(SEARCH("1- Bajo",F30)))</formula>
    </cfRule>
  </conditionalFormatting>
  <conditionalFormatting sqref="J30:J34">
    <cfRule type="containsText" dxfId="3125" priority="923" operator="containsText" text="Bajo">
      <formula>NOT(ISERROR(SEARCH("Bajo",J30)))</formula>
    </cfRule>
    <cfRule type="containsText" dxfId="3124" priority="924" operator="containsText" text="Moderado">
      <formula>NOT(ISERROR(SEARCH("Moderado",J30)))</formula>
    </cfRule>
    <cfRule type="containsText" dxfId="3123" priority="925" operator="containsText" text="Alto">
      <formula>NOT(ISERROR(SEARCH("Alto",J30)))</formula>
    </cfRule>
    <cfRule type="containsText" dxfId="3122" priority="926" operator="containsText" text="Extremo">
      <formula>NOT(ISERROR(SEARCH("Extremo",J30)))</formula>
    </cfRule>
    <cfRule type="colorScale" priority="927">
      <colorScale>
        <cfvo type="min"/>
        <cfvo type="max"/>
        <color rgb="FFFF7128"/>
        <color rgb="FFFFEF9C"/>
      </colorScale>
    </cfRule>
  </conditionalFormatting>
  <conditionalFormatting sqref="M30:M34">
    <cfRule type="containsText" dxfId="3121" priority="898" operator="containsText" text="Moderado">
      <formula>NOT(ISERROR(SEARCH("Moderado",M30)))</formula>
    </cfRule>
    <cfRule type="containsText" dxfId="3120" priority="918" operator="containsText" text="Bajo">
      <formula>NOT(ISERROR(SEARCH("Bajo",M30)))</formula>
    </cfRule>
    <cfRule type="containsText" dxfId="3119" priority="919" operator="containsText" text="Moderado">
      <formula>NOT(ISERROR(SEARCH("Moderado",M30)))</formula>
    </cfRule>
    <cfRule type="containsText" dxfId="3118" priority="920" operator="containsText" text="Alto">
      <formula>NOT(ISERROR(SEARCH("Alto",M30)))</formula>
    </cfRule>
    <cfRule type="containsText" dxfId="3117" priority="921" operator="containsText" text="Extremo">
      <formula>NOT(ISERROR(SEARCH("Extremo",M30)))</formula>
    </cfRule>
    <cfRule type="colorScale" priority="922">
      <colorScale>
        <cfvo type="min"/>
        <cfvo type="max"/>
        <color rgb="FFFF7128"/>
        <color rgb="FFFFEF9C"/>
      </colorScale>
    </cfRule>
  </conditionalFormatting>
  <conditionalFormatting sqref="N30">
    <cfRule type="containsText" dxfId="3116" priority="912" operator="containsText" text="3- Moderado">
      <formula>NOT(ISERROR(SEARCH("3- Moderado",N30)))</formula>
    </cfRule>
    <cfRule type="containsText" dxfId="3115" priority="913" operator="containsText" text="6- Moderado">
      <formula>NOT(ISERROR(SEARCH("6- Moderado",N30)))</formula>
    </cfRule>
    <cfRule type="containsText" dxfId="3114" priority="914" operator="containsText" text="4- Moderado">
      <formula>NOT(ISERROR(SEARCH("4- Moderado",N30)))</formula>
    </cfRule>
    <cfRule type="containsText" dxfId="3113" priority="915" operator="containsText" text="3- Bajo">
      <formula>NOT(ISERROR(SEARCH("3- Bajo",N30)))</formula>
    </cfRule>
    <cfRule type="containsText" dxfId="3112" priority="916" operator="containsText" text="4- Bajo">
      <formula>NOT(ISERROR(SEARCH("4- Bajo",N30)))</formula>
    </cfRule>
    <cfRule type="containsText" dxfId="3111" priority="917" operator="containsText" text="1- Bajo">
      <formula>NOT(ISERROR(SEARCH("1- Bajo",N30)))</formula>
    </cfRule>
  </conditionalFormatting>
  <conditionalFormatting sqref="H30:H34">
    <cfRule type="containsText" dxfId="3110" priority="899" operator="containsText" text="Muy Alta">
      <formula>NOT(ISERROR(SEARCH("Muy Alta",H30)))</formula>
    </cfRule>
    <cfRule type="containsText" dxfId="3109" priority="900" operator="containsText" text="Alta">
      <formula>NOT(ISERROR(SEARCH("Alta",H30)))</formula>
    </cfRule>
    <cfRule type="containsText" dxfId="3108" priority="901" operator="containsText" text="Muy Alta">
      <formula>NOT(ISERROR(SEARCH("Muy Alta",H30)))</formula>
    </cfRule>
    <cfRule type="containsText" dxfId="3107" priority="906" operator="containsText" text="Muy Baja">
      <formula>NOT(ISERROR(SEARCH("Muy Baja",H30)))</formula>
    </cfRule>
    <cfRule type="containsText" dxfId="3106" priority="907" operator="containsText" text="Baja">
      <formula>NOT(ISERROR(SEARCH("Baja",H30)))</formula>
    </cfRule>
    <cfRule type="containsText" dxfId="3105" priority="908" operator="containsText" text="Media">
      <formula>NOT(ISERROR(SEARCH("Media",H30)))</formula>
    </cfRule>
    <cfRule type="containsText" dxfId="3104" priority="909" operator="containsText" text="Alta">
      <formula>NOT(ISERROR(SEARCH("Alta",H30)))</formula>
    </cfRule>
    <cfRule type="containsText" dxfId="3103" priority="911" operator="containsText" text="Muy Alta">
      <formula>NOT(ISERROR(SEARCH("Muy Alta",H30)))</formula>
    </cfRule>
  </conditionalFormatting>
  <conditionalFormatting sqref="I30:I34">
    <cfRule type="containsText" dxfId="3102" priority="902" operator="containsText" text="Catastrófico">
      <formula>NOT(ISERROR(SEARCH("Catastrófico",I30)))</formula>
    </cfRule>
    <cfRule type="containsText" dxfId="3101" priority="903" operator="containsText" text="Mayor">
      <formula>NOT(ISERROR(SEARCH("Mayor",I30)))</formula>
    </cfRule>
    <cfRule type="containsText" dxfId="3100" priority="904" operator="containsText" text="Menor">
      <formula>NOT(ISERROR(SEARCH("Menor",I30)))</formula>
    </cfRule>
    <cfRule type="containsText" dxfId="3099" priority="905" operator="containsText" text="Leve">
      <formula>NOT(ISERROR(SEARCH("Leve",I30)))</formula>
    </cfRule>
    <cfRule type="containsText" dxfId="3098" priority="910" operator="containsText" text="Moderado">
      <formula>NOT(ISERROR(SEARCH("Moderado",I30)))</formula>
    </cfRule>
  </conditionalFormatting>
  <conditionalFormatting sqref="K30:K34">
    <cfRule type="containsText" dxfId="3097" priority="897" operator="containsText" text="Media">
      <formula>NOT(ISERROR(SEARCH("Media",K30)))</formula>
    </cfRule>
  </conditionalFormatting>
  <conditionalFormatting sqref="L30:L34">
    <cfRule type="containsText" dxfId="3096" priority="896" operator="containsText" text="Moderado">
      <formula>NOT(ISERROR(SEARCH("Moderado",L30)))</formula>
    </cfRule>
  </conditionalFormatting>
  <conditionalFormatting sqref="J30:J34">
    <cfRule type="containsText" dxfId="3095" priority="895" operator="containsText" text="Moderado">
      <formula>NOT(ISERROR(SEARCH("Moderado",J30)))</formula>
    </cfRule>
  </conditionalFormatting>
  <conditionalFormatting sqref="J30:J34">
    <cfRule type="containsText" dxfId="3094" priority="893" operator="containsText" text="Bajo">
      <formula>NOT(ISERROR(SEARCH("Bajo",J30)))</formula>
    </cfRule>
    <cfRule type="containsText" dxfId="3093" priority="894" operator="containsText" text="Extremo">
      <formula>NOT(ISERROR(SEARCH("Extremo",J30)))</formula>
    </cfRule>
  </conditionalFormatting>
  <conditionalFormatting sqref="K30:K34">
    <cfRule type="containsText" dxfId="3092" priority="891" operator="containsText" text="Baja">
      <formula>NOT(ISERROR(SEARCH("Baja",K30)))</formula>
    </cfRule>
    <cfRule type="containsText" dxfId="3091" priority="892" operator="containsText" text="Muy Baja">
      <formula>NOT(ISERROR(SEARCH("Muy Baja",K30)))</formula>
    </cfRule>
  </conditionalFormatting>
  <conditionalFormatting sqref="K30:K34">
    <cfRule type="containsText" dxfId="3090" priority="889" operator="containsText" text="Muy Alta">
      <formula>NOT(ISERROR(SEARCH("Muy Alta",K30)))</formula>
    </cfRule>
    <cfRule type="containsText" dxfId="3089" priority="890" operator="containsText" text="Alta">
      <formula>NOT(ISERROR(SEARCH("Alta",K30)))</formula>
    </cfRule>
  </conditionalFormatting>
  <conditionalFormatting sqref="L30:L34">
    <cfRule type="containsText" dxfId="3088" priority="885" operator="containsText" text="Catastrófico">
      <formula>NOT(ISERROR(SEARCH("Catastrófico",L30)))</formula>
    </cfRule>
    <cfRule type="containsText" dxfId="3087" priority="886" operator="containsText" text="Mayor">
      <formula>NOT(ISERROR(SEARCH("Mayor",L30)))</formula>
    </cfRule>
    <cfRule type="containsText" dxfId="3086" priority="887" operator="containsText" text="Menor">
      <formula>NOT(ISERROR(SEARCH("Menor",L30)))</formula>
    </cfRule>
    <cfRule type="containsText" dxfId="3085" priority="888" operator="containsText" text="Leve">
      <formula>NOT(ISERROR(SEARCH("Leve",L30)))</formula>
    </cfRule>
  </conditionalFormatting>
  <conditionalFormatting sqref="K35:L35">
    <cfRule type="containsText" dxfId="3084" priority="879" operator="containsText" text="3- Moderado">
      <formula>NOT(ISERROR(SEARCH("3- Moderado",K35)))</formula>
    </cfRule>
    <cfRule type="containsText" dxfId="3083" priority="880" operator="containsText" text="6- Moderado">
      <formula>NOT(ISERROR(SEARCH("6- Moderado",K35)))</formula>
    </cfRule>
    <cfRule type="containsText" dxfId="3082" priority="881" operator="containsText" text="4- Moderado">
      <formula>NOT(ISERROR(SEARCH("4- Moderado",K35)))</formula>
    </cfRule>
    <cfRule type="containsText" dxfId="3081" priority="882" operator="containsText" text="3- Bajo">
      <formula>NOT(ISERROR(SEARCH("3- Bajo",K35)))</formula>
    </cfRule>
    <cfRule type="containsText" dxfId="3080" priority="883" operator="containsText" text="4- Bajo">
      <formula>NOT(ISERROR(SEARCH("4- Bajo",K35)))</formula>
    </cfRule>
    <cfRule type="containsText" dxfId="3079" priority="884" operator="containsText" text="1- Bajo">
      <formula>NOT(ISERROR(SEARCH("1- Bajo",K35)))</formula>
    </cfRule>
  </conditionalFormatting>
  <conditionalFormatting sqref="H35:I35">
    <cfRule type="containsText" dxfId="3078" priority="873" operator="containsText" text="3- Moderado">
      <formula>NOT(ISERROR(SEARCH("3- Moderado",H35)))</formula>
    </cfRule>
    <cfRule type="containsText" dxfId="3077" priority="874" operator="containsText" text="6- Moderado">
      <formula>NOT(ISERROR(SEARCH("6- Moderado",H35)))</formula>
    </cfRule>
    <cfRule type="containsText" dxfId="3076" priority="875" operator="containsText" text="4- Moderado">
      <formula>NOT(ISERROR(SEARCH("4- Moderado",H35)))</formula>
    </cfRule>
    <cfRule type="containsText" dxfId="3075" priority="876" operator="containsText" text="3- Bajo">
      <formula>NOT(ISERROR(SEARCH("3- Bajo",H35)))</formula>
    </cfRule>
    <cfRule type="containsText" dxfId="3074" priority="877" operator="containsText" text="4- Bajo">
      <formula>NOT(ISERROR(SEARCH("4- Bajo",H35)))</formula>
    </cfRule>
    <cfRule type="containsText" dxfId="3073" priority="878" operator="containsText" text="1- Bajo">
      <formula>NOT(ISERROR(SEARCH("1- Bajo",H35)))</formula>
    </cfRule>
  </conditionalFormatting>
  <conditionalFormatting sqref="A35 C35:E35">
    <cfRule type="containsText" dxfId="3072" priority="867" operator="containsText" text="3- Moderado">
      <formula>NOT(ISERROR(SEARCH("3- Moderado",A35)))</formula>
    </cfRule>
    <cfRule type="containsText" dxfId="3071" priority="868" operator="containsText" text="6- Moderado">
      <formula>NOT(ISERROR(SEARCH("6- Moderado",A35)))</formula>
    </cfRule>
    <cfRule type="containsText" dxfId="3070" priority="869" operator="containsText" text="4- Moderado">
      <formula>NOT(ISERROR(SEARCH("4- Moderado",A35)))</formula>
    </cfRule>
    <cfRule type="containsText" dxfId="3069" priority="870" operator="containsText" text="3- Bajo">
      <formula>NOT(ISERROR(SEARCH("3- Bajo",A35)))</formula>
    </cfRule>
    <cfRule type="containsText" dxfId="3068" priority="871" operator="containsText" text="4- Bajo">
      <formula>NOT(ISERROR(SEARCH("4- Bajo",A35)))</formula>
    </cfRule>
    <cfRule type="containsText" dxfId="3067" priority="872" operator="containsText" text="1- Bajo">
      <formula>NOT(ISERROR(SEARCH("1- Bajo",A35)))</formula>
    </cfRule>
  </conditionalFormatting>
  <conditionalFormatting sqref="F35:G35">
    <cfRule type="containsText" dxfId="3066" priority="861" operator="containsText" text="3- Moderado">
      <formula>NOT(ISERROR(SEARCH("3- Moderado",F35)))</formula>
    </cfRule>
    <cfRule type="containsText" dxfId="3065" priority="862" operator="containsText" text="6- Moderado">
      <formula>NOT(ISERROR(SEARCH("6- Moderado",F35)))</formula>
    </cfRule>
    <cfRule type="containsText" dxfId="3064" priority="863" operator="containsText" text="4- Moderado">
      <formula>NOT(ISERROR(SEARCH("4- Moderado",F35)))</formula>
    </cfRule>
    <cfRule type="containsText" dxfId="3063" priority="864" operator="containsText" text="3- Bajo">
      <formula>NOT(ISERROR(SEARCH("3- Bajo",F35)))</formula>
    </cfRule>
    <cfRule type="containsText" dxfId="3062" priority="865" operator="containsText" text="4- Bajo">
      <formula>NOT(ISERROR(SEARCH("4- Bajo",F35)))</formula>
    </cfRule>
    <cfRule type="containsText" dxfId="3061" priority="866" operator="containsText" text="1- Bajo">
      <formula>NOT(ISERROR(SEARCH("1- Bajo",F35)))</formula>
    </cfRule>
  </conditionalFormatting>
  <conditionalFormatting sqref="J35:J39">
    <cfRule type="containsText" dxfId="3060" priority="856" operator="containsText" text="Bajo">
      <formula>NOT(ISERROR(SEARCH("Bajo",J35)))</formula>
    </cfRule>
    <cfRule type="containsText" dxfId="3059" priority="857" operator="containsText" text="Moderado">
      <formula>NOT(ISERROR(SEARCH("Moderado",J35)))</formula>
    </cfRule>
    <cfRule type="containsText" dxfId="3058" priority="858" operator="containsText" text="Alto">
      <formula>NOT(ISERROR(SEARCH("Alto",J35)))</formula>
    </cfRule>
    <cfRule type="containsText" dxfId="3057" priority="859" operator="containsText" text="Extremo">
      <formula>NOT(ISERROR(SEARCH("Extremo",J35)))</formula>
    </cfRule>
    <cfRule type="colorScale" priority="860">
      <colorScale>
        <cfvo type="min"/>
        <cfvo type="max"/>
        <color rgb="FFFF7128"/>
        <color rgb="FFFFEF9C"/>
      </colorScale>
    </cfRule>
  </conditionalFormatting>
  <conditionalFormatting sqref="M35:M39">
    <cfRule type="containsText" dxfId="3056" priority="831" operator="containsText" text="Moderado">
      <formula>NOT(ISERROR(SEARCH("Moderado",M35)))</formula>
    </cfRule>
    <cfRule type="containsText" dxfId="3055" priority="851" operator="containsText" text="Bajo">
      <formula>NOT(ISERROR(SEARCH("Bajo",M35)))</formula>
    </cfRule>
    <cfRule type="containsText" dxfId="3054" priority="852" operator="containsText" text="Moderado">
      <formula>NOT(ISERROR(SEARCH("Moderado",M35)))</formula>
    </cfRule>
    <cfRule type="containsText" dxfId="3053" priority="853" operator="containsText" text="Alto">
      <formula>NOT(ISERROR(SEARCH("Alto",M35)))</formula>
    </cfRule>
    <cfRule type="containsText" dxfId="3052" priority="854" operator="containsText" text="Extremo">
      <formula>NOT(ISERROR(SEARCH("Extremo",M35)))</formula>
    </cfRule>
    <cfRule type="colorScale" priority="855">
      <colorScale>
        <cfvo type="min"/>
        <cfvo type="max"/>
        <color rgb="FFFF7128"/>
        <color rgb="FFFFEF9C"/>
      </colorScale>
    </cfRule>
  </conditionalFormatting>
  <conditionalFormatting sqref="N35">
    <cfRule type="containsText" dxfId="3051" priority="845" operator="containsText" text="3- Moderado">
      <formula>NOT(ISERROR(SEARCH("3- Moderado",N35)))</formula>
    </cfRule>
    <cfRule type="containsText" dxfId="3050" priority="846" operator="containsText" text="6- Moderado">
      <formula>NOT(ISERROR(SEARCH("6- Moderado",N35)))</formula>
    </cfRule>
    <cfRule type="containsText" dxfId="3049" priority="847" operator="containsText" text="4- Moderado">
      <formula>NOT(ISERROR(SEARCH("4- Moderado",N35)))</formula>
    </cfRule>
    <cfRule type="containsText" dxfId="3048" priority="848" operator="containsText" text="3- Bajo">
      <formula>NOT(ISERROR(SEARCH("3- Bajo",N35)))</formula>
    </cfRule>
    <cfRule type="containsText" dxfId="3047" priority="849" operator="containsText" text="4- Bajo">
      <formula>NOT(ISERROR(SEARCH("4- Bajo",N35)))</formula>
    </cfRule>
    <cfRule type="containsText" dxfId="3046" priority="850" operator="containsText" text="1- Bajo">
      <formula>NOT(ISERROR(SEARCH("1- Bajo",N35)))</formula>
    </cfRule>
  </conditionalFormatting>
  <conditionalFormatting sqref="H35:H39">
    <cfRule type="containsText" dxfId="3045" priority="832" operator="containsText" text="Muy Alta">
      <formula>NOT(ISERROR(SEARCH("Muy Alta",H35)))</formula>
    </cfRule>
    <cfRule type="containsText" dxfId="3044" priority="833" operator="containsText" text="Alta">
      <formula>NOT(ISERROR(SEARCH("Alta",H35)))</formula>
    </cfRule>
    <cfRule type="containsText" dxfId="3043" priority="834" operator="containsText" text="Muy Alta">
      <formula>NOT(ISERROR(SEARCH("Muy Alta",H35)))</formula>
    </cfRule>
    <cfRule type="containsText" dxfId="3042" priority="839" operator="containsText" text="Muy Baja">
      <formula>NOT(ISERROR(SEARCH("Muy Baja",H35)))</formula>
    </cfRule>
    <cfRule type="containsText" dxfId="3041" priority="840" operator="containsText" text="Baja">
      <formula>NOT(ISERROR(SEARCH("Baja",H35)))</formula>
    </cfRule>
    <cfRule type="containsText" dxfId="3040" priority="841" operator="containsText" text="Media">
      <formula>NOT(ISERROR(SEARCH("Media",H35)))</formula>
    </cfRule>
    <cfRule type="containsText" dxfId="3039" priority="842" operator="containsText" text="Alta">
      <formula>NOT(ISERROR(SEARCH("Alta",H35)))</formula>
    </cfRule>
    <cfRule type="containsText" dxfId="3038" priority="844" operator="containsText" text="Muy Alta">
      <formula>NOT(ISERROR(SEARCH("Muy Alta",H35)))</formula>
    </cfRule>
  </conditionalFormatting>
  <conditionalFormatting sqref="I35:I39">
    <cfRule type="containsText" dxfId="3037" priority="835" operator="containsText" text="Catastrófico">
      <formula>NOT(ISERROR(SEARCH("Catastrófico",I35)))</formula>
    </cfRule>
    <cfRule type="containsText" dxfId="3036" priority="836" operator="containsText" text="Mayor">
      <formula>NOT(ISERROR(SEARCH("Mayor",I35)))</formula>
    </cfRule>
    <cfRule type="containsText" dxfId="3035" priority="837" operator="containsText" text="Menor">
      <formula>NOT(ISERROR(SEARCH("Menor",I35)))</formula>
    </cfRule>
    <cfRule type="containsText" dxfId="3034" priority="838" operator="containsText" text="Leve">
      <formula>NOT(ISERROR(SEARCH("Leve",I35)))</formula>
    </cfRule>
    <cfRule type="containsText" dxfId="3033" priority="843" operator="containsText" text="Moderado">
      <formula>NOT(ISERROR(SEARCH("Moderado",I35)))</formula>
    </cfRule>
  </conditionalFormatting>
  <conditionalFormatting sqref="K35:K39">
    <cfRule type="containsText" dxfId="3032" priority="830" operator="containsText" text="Media">
      <formula>NOT(ISERROR(SEARCH("Media",K35)))</formula>
    </cfRule>
  </conditionalFormatting>
  <conditionalFormatting sqref="L35:L39">
    <cfRule type="containsText" dxfId="3031" priority="829" operator="containsText" text="Moderado">
      <formula>NOT(ISERROR(SEARCH("Moderado",L35)))</formula>
    </cfRule>
  </conditionalFormatting>
  <conditionalFormatting sqref="J35:J39">
    <cfRule type="containsText" dxfId="3030" priority="828" operator="containsText" text="Moderado">
      <formula>NOT(ISERROR(SEARCH("Moderado",J35)))</formula>
    </cfRule>
  </conditionalFormatting>
  <conditionalFormatting sqref="J35:J39">
    <cfRule type="containsText" dxfId="3029" priority="826" operator="containsText" text="Bajo">
      <formula>NOT(ISERROR(SEARCH("Bajo",J35)))</formula>
    </cfRule>
    <cfRule type="containsText" dxfId="3028" priority="827" operator="containsText" text="Extremo">
      <formula>NOT(ISERROR(SEARCH("Extremo",J35)))</formula>
    </cfRule>
  </conditionalFormatting>
  <conditionalFormatting sqref="K35:K39">
    <cfRule type="containsText" dxfId="3027" priority="824" operator="containsText" text="Baja">
      <formula>NOT(ISERROR(SEARCH("Baja",K35)))</formula>
    </cfRule>
    <cfRule type="containsText" dxfId="3026" priority="825" operator="containsText" text="Muy Baja">
      <formula>NOT(ISERROR(SEARCH("Muy Baja",K35)))</formula>
    </cfRule>
  </conditionalFormatting>
  <conditionalFormatting sqref="K35:K39">
    <cfRule type="containsText" dxfId="3025" priority="822" operator="containsText" text="Muy Alta">
      <formula>NOT(ISERROR(SEARCH("Muy Alta",K35)))</formula>
    </cfRule>
    <cfRule type="containsText" dxfId="3024" priority="823" operator="containsText" text="Alta">
      <formula>NOT(ISERROR(SEARCH("Alta",K35)))</formula>
    </cfRule>
  </conditionalFormatting>
  <conditionalFormatting sqref="L35:L39">
    <cfRule type="containsText" dxfId="3023" priority="818" operator="containsText" text="Catastrófico">
      <formula>NOT(ISERROR(SEARCH("Catastrófico",L35)))</formula>
    </cfRule>
    <cfRule type="containsText" dxfId="3022" priority="819" operator="containsText" text="Mayor">
      <formula>NOT(ISERROR(SEARCH("Mayor",L35)))</formula>
    </cfRule>
    <cfRule type="containsText" dxfId="3021" priority="820" operator="containsText" text="Menor">
      <formula>NOT(ISERROR(SEARCH("Menor",L35)))</formula>
    </cfRule>
    <cfRule type="containsText" dxfId="3020" priority="821" operator="containsText" text="Leve">
      <formula>NOT(ISERROR(SEARCH("Leve",L35)))</formula>
    </cfRule>
  </conditionalFormatting>
  <conditionalFormatting sqref="K40:L40">
    <cfRule type="containsText" dxfId="3019" priority="812" operator="containsText" text="3- Moderado">
      <formula>NOT(ISERROR(SEARCH("3- Moderado",K40)))</formula>
    </cfRule>
    <cfRule type="containsText" dxfId="3018" priority="813" operator="containsText" text="6- Moderado">
      <formula>NOT(ISERROR(SEARCH("6- Moderado",K40)))</formula>
    </cfRule>
    <cfRule type="containsText" dxfId="3017" priority="814" operator="containsText" text="4- Moderado">
      <formula>NOT(ISERROR(SEARCH("4- Moderado",K40)))</formula>
    </cfRule>
    <cfRule type="containsText" dxfId="3016" priority="815" operator="containsText" text="3- Bajo">
      <formula>NOT(ISERROR(SEARCH("3- Bajo",K40)))</formula>
    </cfRule>
    <cfRule type="containsText" dxfId="3015" priority="816" operator="containsText" text="4- Bajo">
      <formula>NOT(ISERROR(SEARCH("4- Bajo",K40)))</formula>
    </cfRule>
    <cfRule type="containsText" dxfId="3014" priority="817" operator="containsText" text="1- Bajo">
      <formula>NOT(ISERROR(SEARCH("1- Bajo",K40)))</formula>
    </cfRule>
  </conditionalFormatting>
  <conditionalFormatting sqref="H40:I40">
    <cfRule type="containsText" dxfId="3013" priority="806" operator="containsText" text="3- Moderado">
      <formula>NOT(ISERROR(SEARCH("3- Moderado",H40)))</formula>
    </cfRule>
    <cfRule type="containsText" dxfId="3012" priority="807" operator="containsText" text="6- Moderado">
      <formula>NOT(ISERROR(SEARCH("6- Moderado",H40)))</formula>
    </cfRule>
    <cfRule type="containsText" dxfId="3011" priority="808" operator="containsText" text="4- Moderado">
      <formula>NOT(ISERROR(SEARCH("4- Moderado",H40)))</formula>
    </cfRule>
    <cfRule type="containsText" dxfId="3010" priority="809" operator="containsText" text="3- Bajo">
      <formula>NOT(ISERROR(SEARCH("3- Bajo",H40)))</formula>
    </cfRule>
    <cfRule type="containsText" dxfId="3009" priority="810" operator="containsText" text="4- Bajo">
      <formula>NOT(ISERROR(SEARCH("4- Bajo",H40)))</formula>
    </cfRule>
    <cfRule type="containsText" dxfId="3008" priority="811" operator="containsText" text="1- Bajo">
      <formula>NOT(ISERROR(SEARCH("1- Bajo",H40)))</formula>
    </cfRule>
  </conditionalFormatting>
  <conditionalFormatting sqref="A40 C40:E40">
    <cfRule type="containsText" dxfId="3007" priority="800" operator="containsText" text="3- Moderado">
      <formula>NOT(ISERROR(SEARCH("3- Moderado",A40)))</formula>
    </cfRule>
    <cfRule type="containsText" dxfId="3006" priority="801" operator="containsText" text="6- Moderado">
      <formula>NOT(ISERROR(SEARCH("6- Moderado",A40)))</formula>
    </cfRule>
    <cfRule type="containsText" dxfId="3005" priority="802" operator="containsText" text="4- Moderado">
      <formula>NOT(ISERROR(SEARCH("4- Moderado",A40)))</formula>
    </cfRule>
    <cfRule type="containsText" dxfId="3004" priority="803" operator="containsText" text="3- Bajo">
      <formula>NOT(ISERROR(SEARCH("3- Bajo",A40)))</formula>
    </cfRule>
    <cfRule type="containsText" dxfId="3003" priority="804" operator="containsText" text="4- Bajo">
      <formula>NOT(ISERROR(SEARCH("4- Bajo",A40)))</formula>
    </cfRule>
    <cfRule type="containsText" dxfId="3002" priority="805" operator="containsText" text="1- Bajo">
      <formula>NOT(ISERROR(SEARCH("1- Bajo",A40)))</formula>
    </cfRule>
  </conditionalFormatting>
  <conditionalFormatting sqref="F40:G40">
    <cfRule type="containsText" dxfId="3001" priority="794" operator="containsText" text="3- Moderado">
      <formula>NOT(ISERROR(SEARCH("3- Moderado",F40)))</formula>
    </cfRule>
    <cfRule type="containsText" dxfId="3000" priority="795" operator="containsText" text="6- Moderado">
      <formula>NOT(ISERROR(SEARCH("6- Moderado",F40)))</formula>
    </cfRule>
    <cfRule type="containsText" dxfId="2999" priority="796" operator="containsText" text="4- Moderado">
      <formula>NOT(ISERROR(SEARCH("4- Moderado",F40)))</formula>
    </cfRule>
    <cfRule type="containsText" dxfId="2998" priority="797" operator="containsText" text="3- Bajo">
      <formula>NOT(ISERROR(SEARCH("3- Bajo",F40)))</formula>
    </cfRule>
    <cfRule type="containsText" dxfId="2997" priority="798" operator="containsText" text="4- Bajo">
      <formula>NOT(ISERROR(SEARCH("4- Bajo",F40)))</formula>
    </cfRule>
    <cfRule type="containsText" dxfId="2996" priority="799" operator="containsText" text="1- Bajo">
      <formula>NOT(ISERROR(SEARCH("1- Bajo",F40)))</formula>
    </cfRule>
  </conditionalFormatting>
  <conditionalFormatting sqref="J40:J44">
    <cfRule type="containsText" dxfId="2995" priority="789" operator="containsText" text="Bajo">
      <formula>NOT(ISERROR(SEARCH("Bajo",J40)))</formula>
    </cfRule>
    <cfRule type="containsText" dxfId="2994" priority="790" operator="containsText" text="Moderado">
      <formula>NOT(ISERROR(SEARCH("Moderado",J40)))</formula>
    </cfRule>
    <cfRule type="containsText" dxfId="2993" priority="791" operator="containsText" text="Alto">
      <formula>NOT(ISERROR(SEARCH("Alto",J40)))</formula>
    </cfRule>
    <cfRule type="containsText" dxfId="2992" priority="792" operator="containsText" text="Extremo">
      <formula>NOT(ISERROR(SEARCH("Extremo",J40)))</formula>
    </cfRule>
    <cfRule type="colorScale" priority="793">
      <colorScale>
        <cfvo type="min"/>
        <cfvo type="max"/>
        <color rgb="FFFF7128"/>
        <color rgb="FFFFEF9C"/>
      </colorScale>
    </cfRule>
  </conditionalFormatting>
  <conditionalFormatting sqref="M40:M44">
    <cfRule type="containsText" dxfId="2991" priority="764" operator="containsText" text="Moderado">
      <formula>NOT(ISERROR(SEARCH("Moderado",M40)))</formula>
    </cfRule>
    <cfRule type="containsText" dxfId="2990" priority="784" operator="containsText" text="Bajo">
      <formula>NOT(ISERROR(SEARCH("Bajo",M40)))</formula>
    </cfRule>
    <cfRule type="containsText" dxfId="2989" priority="785" operator="containsText" text="Moderado">
      <formula>NOT(ISERROR(SEARCH("Moderado",M40)))</formula>
    </cfRule>
    <cfRule type="containsText" dxfId="2988" priority="786" operator="containsText" text="Alto">
      <formula>NOT(ISERROR(SEARCH("Alto",M40)))</formula>
    </cfRule>
    <cfRule type="containsText" dxfId="2987" priority="787" operator="containsText" text="Extremo">
      <formula>NOT(ISERROR(SEARCH("Extremo",M40)))</formula>
    </cfRule>
    <cfRule type="colorScale" priority="788">
      <colorScale>
        <cfvo type="min"/>
        <cfvo type="max"/>
        <color rgb="FFFF7128"/>
        <color rgb="FFFFEF9C"/>
      </colorScale>
    </cfRule>
  </conditionalFormatting>
  <conditionalFormatting sqref="N40">
    <cfRule type="containsText" dxfId="2986" priority="778" operator="containsText" text="3- Moderado">
      <formula>NOT(ISERROR(SEARCH("3- Moderado",N40)))</formula>
    </cfRule>
    <cfRule type="containsText" dxfId="2985" priority="779" operator="containsText" text="6- Moderado">
      <formula>NOT(ISERROR(SEARCH("6- Moderado",N40)))</formula>
    </cfRule>
    <cfRule type="containsText" dxfId="2984" priority="780" operator="containsText" text="4- Moderado">
      <formula>NOT(ISERROR(SEARCH("4- Moderado",N40)))</formula>
    </cfRule>
    <cfRule type="containsText" dxfId="2983" priority="781" operator="containsText" text="3- Bajo">
      <formula>NOT(ISERROR(SEARCH("3- Bajo",N40)))</formula>
    </cfRule>
    <cfRule type="containsText" dxfId="2982" priority="782" operator="containsText" text="4- Bajo">
      <formula>NOT(ISERROR(SEARCH("4- Bajo",N40)))</formula>
    </cfRule>
    <cfRule type="containsText" dxfId="2981" priority="783" operator="containsText" text="1- Bajo">
      <formula>NOT(ISERROR(SEARCH("1- Bajo",N40)))</formula>
    </cfRule>
  </conditionalFormatting>
  <conditionalFormatting sqref="H40:H44">
    <cfRule type="containsText" dxfId="2980" priority="765" operator="containsText" text="Muy Alta">
      <formula>NOT(ISERROR(SEARCH("Muy Alta",H40)))</formula>
    </cfRule>
    <cfRule type="containsText" dxfId="2979" priority="766" operator="containsText" text="Alta">
      <formula>NOT(ISERROR(SEARCH("Alta",H40)))</formula>
    </cfRule>
    <cfRule type="containsText" dxfId="2978" priority="767" operator="containsText" text="Muy Alta">
      <formula>NOT(ISERROR(SEARCH("Muy Alta",H40)))</formula>
    </cfRule>
    <cfRule type="containsText" dxfId="2977" priority="772" operator="containsText" text="Muy Baja">
      <formula>NOT(ISERROR(SEARCH("Muy Baja",H40)))</formula>
    </cfRule>
    <cfRule type="containsText" dxfId="2976" priority="773" operator="containsText" text="Baja">
      <formula>NOT(ISERROR(SEARCH("Baja",H40)))</formula>
    </cfRule>
    <cfRule type="containsText" dxfId="2975" priority="774" operator="containsText" text="Media">
      <formula>NOT(ISERROR(SEARCH("Media",H40)))</formula>
    </cfRule>
    <cfRule type="containsText" dxfId="2974" priority="775" operator="containsText" text="Alta">
      <formula>NOT(ISERROR(SEARCH("Alta",H40)))</formula>
    </cfRule>
    <cfRule type="containsText" dxfId="2973" priority="777" operator="containsText" text="Muy Alta">
      <formula>NOT(ISERROR(SEARCH("Muy Alta",H40)))</formula>
    </cfRule>
  </conditionalFormatting>
  <conditionalFormatting sqref="I40:I44">
    <cfRule type="containsText" dxfId="2972" priority="768" operator="containsText" text="Catastrófico">
      <formula>NOT(ISERROR(SEARCH("Catastrófico",I40)))</formula>
    </cfRule>
    <cfRule type="containsText" dxfId="2971" priority="769" operator="containsText" text="Mayor">
      <formula>NOT(ISERROR(SEARCH("Mayor",I40)))</formula>
    </cfRule>
    <cfRule type="containsText" dxfId="2970" priority="770" operator="containsText" text="Menor">
      <formula>NOT(ISERROR(SEARCH("Menor",I40)))</formula>
    </cfRule>
    <cfRule type="containsText" dxfId="2969" priority="771" operator="containsText" text="Leve">
      <formula>NOT(ISERROR(SEARCH("Leve",I40)))</formula>
    </cfRule>
    <cfRule type="containsText" dxfId="2968" priority="776" operator="containsText" text="Moderado">
      <formula>NOT(ISERROR(SEARCH("Moderado",I40)))</formula>
    </cfRule>
  </conditionalFormatting>
  <conditionalFormatting sqref="K40:K44">
    <cfRule type="containsText" dxfId="2967" priority="763" operator="containsText" text="Media">
      <formula>NOT(ISERROR(SEARCH("Media",K40)))</formula>
    </cfRule>
  </conditionalFormatting>
  <conditionalFormatting sqref="L40:L44">
    <cfRule type="containsText" dxfId="2966" priority="762" operator="containsText" text="Moderado">
      <formula>NOT(ISERROR(SEARCH("Moderado",L40)))</formula>
    </cfRule>
  </conditionalFormatting>
  <conditionalFormatting sqref="J40:J44">
    <cfRule type="containsText" dxfId="2965" priority="761" operator="containsText" text="Moderado">
      <formula>NOT(ISERROR(SEARCH("Moderado",J40)))</formula>
    </cfRule>
  </conditionalFormatting>
  <conditionalFormatting sqref="J40:J44">
    <cfRule type="containsText" dxfId="2964" priority="759" operator="containsText" text="Bajo">
      <formula>NOT(ISERROR(SEARCH("Bajo",J40)))</formula>
    </cfRule>
    <cfRule type="containsText" dxfId="2963" priority="760" operator="containsText" text="Extremo">
      <formula>NOT(ISERROR(SEARCH("Extremo",J40)))</formula>
    </cfRule>
  </conditionalFormatting>
  <conditionalFormatting sqref="K40:K44">
    <cfRule type="containsText" dxfId="2962" priority="757" operator="containsText" text="Baja">
      <formula>NOT(ISERROR(SEARCH("Baja",K40)))</formula>
    </cfRule>
    <cfRule type="containsText" dxfId="2961" priority="758" operator="containsText" text="Muy Baja">
      <formula>NOT(ISERROR(SEARCH("Muy Baja",K40)))</formula>
    </cfRule>
  </conditionalFormatting>
  <conditionalFormatting sqref="K40:K44">
    <cfRule type="containsText" dxfId="2960" priority="755" operator="containsText" text="Muy Alta">
      <formula>NOT(ISERROR(SEARCH("Muy Alta",K40)))</formula>
    </cfRule>
    <cfRule type="containsText" dxfId="2959" priority="756" operator="containsText" text="Alta">
      <formula>NOT(ISERROR(SEARCH("Alta",K40)))</formula>
    </cfRule>
  </conditionalFormatting>
  <conditionalFormatting sqref="L40:L44">
    <cfRule type="containsText" dxfId="2958" priority="751" operator="containsText" text="Catastrófico">
      <formula>NOT(ISERROR(SEARCH("Catastrófico",L40)))</formula>
    </cfRule>
    <cfRule type="containsText" dxfId="2957" priority="752" operator="containsText" text="Mayor">
      <formula>NOT(ISERROR(SEARCH("Mayor",L40)))</formula>
    </cfRule>
    <cfRule type="containsText" dxfId="2956" priority="753" operator="containsText" text="Menor">
      <formula>NOT(ISERROR(SEARCH("Menor",L40)))</formula>
    </cfRule>
    <cfRule type="containsText" dxfId="2955" priority="754" operator="containsText" text="Leve">
      <formula>NOT(ISERROR(SEARCH("Leve",L40)))</formula>
    </cfRule>
  </conditionalFormatting>
  <conditionalFormatting sqref="K45:L45">
    <cfRule type="containsText" dxfId="2954" priority="678" operator="containsText" text="3- Moderado">
      <formula>NOT(ISERROR(SEARCH("3- Moderado",K45)))</formula>
    </cfRule>
    <cfRule type="containsText" dxfId="2953" priority="679" operator="containsText" text="6- Moderado">
      <formula>NOT(ISERROR(SEARCH("6- Moderado",K45)))</formula>
    </cfRule>
    <cfRule type="containsText" dxfId="2952" priority="680" operator="containsText" text="4- Moderado">
      <formula>NOT(ISERROR(SEARCH("4- Moderado",K45)))</formula>
    </cfRule>
    <cfRule type="containsText" dxfId="2951" priority="681" operator="containsText" text="3- Bajo">
      <formula>NOT(ISERROR(SEARCH("3- Bajo",K45)))</formula>
    </cfRule>
    <cfRule type="containsText" dxfId="2950" priority="682" operator="containsText" text="4- Bajo">
      <formula>NOT(ISERROR(SEARCH("4- Bajo",K45)))</formula>
    </cfRule>
    <cfRule type="containsText" dxfId="2949" priority="683" operator="containsText" text="1- Bajo">
      <formula>NOT(ISERROR(SEARCH("1- Bajo",K45)))</formula>
    </cfRule>
  </conditionalFormatting>
  <conditionalFormatting sqref="H45:I45">
    <cfRule type="containsText" dxfId="2948" priority="672" operator="containsText" text="3- Moderado">
      <formula>NOT(ISERROR(SEARCH("3- Moderado",H45)))</formula>
    </cfRule>
    <cfRule type="containsText" dxfId="2947" priority="673" operator="containsText" text="6- Moderado">
      <formula>NOT(ISERROR(SEARCH("6- Moderado",H45)))</formula>
    </cfRule>
    <cfRule type="containsText" dxfId="2946" priority="674" operator="containsText" text="4- Moderado">
      <formula>NOT(ISERROR(SEARCH("4- Moderado",H45)))</formula>
    </cfRule>
    <cfRule type="containsText" dxfId="2945" priority="675" operator="containsText" text="3- Bajo">
      <formula>NOT(ISERROR(SEARCH("3- Bajo",H45)))</formula>
    </cfRule>
    <cfRule type="containsText" dxfId="2944" priority="676" operator="containsText" text="4- Bajo">
      <formula>NOT(ISERROR(SEARCH("4- Bajo",H45)))</formula>
    </cfRule>
    <cfRule type="containsText" dxfId="2943" priority="677" operator="containsText" text="1- Bajo">
      <formula>NOT(ISERROR(SEARCH("1- Bajo",H45)))</formula>
    </cfRule>
  </conditionalFormatting>
  <conditionalFormatting sqref="A45 C45:E45">
    <cfRule type="containsText" dxfId="2942" priority="666" operator="containsText" text="3- Moderado">
      <formula>NOT(ISERROR(SEARCH("3- Moderado",A45)))</formula>
    </cfRule>
    <cfRule type="containsText" dxfId="2941" priority="667" operator="containsText" text="6- Moderado">
      <formula>NOT(ISERROR(SEARCH("6- Moderado",A45)))</formula>
    </cfRule>
    <cfRule type="containsText" dxfId="2940" priority="668" operator="containsText" text="4- Moderado">
      <formula>NOT(ISERROR(SEARCH("4- Moderado",A45)))</formula>
    </cfRule>
    <cfRule type="containsText" dxfId="2939" priority="669" operator="containsText" text="3- Bajo">
      <formula>NOT(ISERROR(SEARCH("3- Bajo",A45)))</formula>
    </cfRule>
    <cfRule type="containsText" dxfId="2938" priority="670" operator="containsText" text="4- Bajo">
      <formula>NOT(ISERROR(SEARCH("4- Bajo",A45)))</formula>
    </cfRule>
    <cfRule type="containsText" dxfId="2937" priority="671" operator="containsText" text="1- Bajo">
      <formula>NOT(ISERROR(SEARCH("1- Bajo",A45)))</formula>
    </cfRule>
  </conditionalFormatting>
  <conditionalFormatting sqref="F45:G45">
    <cfRule type="containsText" dxfId="2936" priority="660" operator="containsText" text="3- Moderado">
      <formula>NOT(ISERROR(SEARCH("3- Moderado",F45)))</formula>
    </cfRule>
    <cfRule type="containsText" dxfId="2935" priority="661" operator="containsText" text="6- Moderado">
      <formula>NOT(ISERROR(SEARCH("6- Moderado",F45)))</formula>
    </cfRule>
    <cfRule type="containsText" dxfId="2934" priority="662" operator="containsText" text="4- Moderado">
      <formula>NOT(ISERROR(SEARCH("4- Moderado",F45)))</formula>
    </cfRule>
    <cfRule type="containsText" dxfId="2933" priority="663" operator="containsText" text="3- Bajo">
      <formula>NOT(ISERROR(SEARCH("3- Bajo",F45)))</formula>
    </cfRule>
    <cfRule type="containsText" dxfId="2932" priority="664" operator="containsText" text="4- Bajo">
      <formula>NOT(ISERROR(SEARCH("4- Bajo",F45)))</formula>
    </cfRule>
    <cfRule type="containsText" dxfId="2931" priority="665" operator="containsText" text="1- Bajo">
      <formula>NOT(ISERROR(SEARCH("1- Bajo",F45)))</formula>
    </cfRule>
  </conditionalFormatting>
  <conditionalFormatting sqref="J45:J49">
    <cfRule type="containsText" dxfId="2930" priority="655" operator="containsText" text="Bajo">
      <formula>NOT(ISERROR(SEARCH("Bajo",J45)))</formula>
    </cfRule>
    <cfRule type="containsText" dxfId="2929" priority="656" operator="containsText" text="Moderado">
      <formula>NOT(ISERROR(SEARCH("Moderado",J45)))</formula>
    </cfRule>
    <cfRule type="containsText" dxfId="2928" priority="657" operator="containsText" text="Alto">
      <formula>NOT(ISERROR(SEARCH("Alto",J45)))</formula>
    </cfRule>
    <cfRule type="containsText" dxfId="2927" priority="658" operator="containsText" text="Extremo">
      <formula>NOT(ISERROR(SEARCH("Extremo",J45)))</formula>
    </cfRule>
    <cfRule type="colorScale" priority="659">
      <colorScale>
        <cfvo type="min"/>
        <cfvo type="max"/>
        <color rgb="FFFF7128"/>
        <color rgb="FFFFEF9C"/>
      </colorScale>
    </cfRule>
  </conditionalFormatting>
  <conditionalFormatting sqref="M45:M49">
    <cfRule type="containsText" dxfId="2926" priority="630" operator="containsText" text="Moderado">
      <formula>NOT(ISERROR(SEARCH("Moderado",M45)))</formula>
    </cfRule>
    <cfRule type="containsText" dxfId="2925" priority="650" operator="containsText" text="Bajo">
      <formula>NOT(ISERROR(SEARCH("Bajo",M45)))</formula>
    </cfRule>
    <cfRule type="containsText" dxfId="2924" priority="651" operator="containsText" text="Moderado">
      <formula>NOT(ISERROR(SEARCH("Moderado",M45)))</formula>
    </cfRule>
    <cfRule type="containsText" dxfId="2923" priority="652" operator="containsText" text="Alto">
      <formula>NOT(ISERROR(SEARCH("Alto",M45)))</formula>
    </cfRule>
    <cfRule type="containsText" dxfId="2922" priority="653" operator="containsText" text="Extremo">
      <formula>NOT(ISERROR(SEARCH("Extremo",M45)))</formula>
    </cfRule>
    <cfRule type="colorScale" priority="654">
      <colorScale>
        <cfvo type="min"/>
        <cfvo type="max"/>
        <color rgb="FFFF7128"/>
        <color rgb="FFFFEF9C"/>
      </colorScale>
    </cfRule>
  </conditionalFormatting>
  <conditionalFormatting sqref="N45">
    <cfRule type="containsText" dxfId="2921" priority="644" operator="containsText" text="3- Moderado">
      <formula>NOT(ISERROR(SEARCH("3- Moderado",N45)))</formula>
    </cfRule>
    <cfRule type="containsText" dxfId="2920" priority="645" operator="containsText" text="6- Moderado">
      <formula>NOT(ISERROR(SEARCH("6- Moderado",N45)))</formula>
    </cfRule>
    <cfRule type="containsText" dxfId="2919" priority="646" operator="containsText" text="4- Moderado">
      <formula>NOT(ISERROR(SEARCH("4- Moderado",N45)))</formula>
    </cfRule>
    <cfRule type="containsText" dxfId="2918" priority="647" operator="containsText" text="3- Bajo">
      <formula>NOT(ISERROR(SEARCH("3- Bajo",N45)))</formula>
    </cfRule>
    <cfRule type="containsText" dxfId="2917" priority="648" operator="containsText" text="4- Bajo">
      <formula>NOT(ISERROR(SEARCH("4- Bajo",N45)))</formula>
    </cfRule>
    <cfRule type="containsText" dxfId="2916" priority="649" operator="containsText" text="1- Bajo">
      <formula>NOT(ISERROR(SEARCH("1- Bajo",N45)))</formula>
    </cfRule>
  </conditionalFormatting>
  <conditionalFormatting sqref="H45:H49">
    <cfRule type="containsText" dxfId="2915" priority="631" operator="containsText" text="Muy Alta">
      <formula>NOT(ISERROR(SEARCH("Muy Alta",H45)))</formula>
    </cfRule>
    <cfRule type="containsText" dxfId="2914" priority="632" operator="containsText" text="Alta">
      <formula>NOT(ISERROR(SEARCH("Alta",H45)))</formula>
    </cfRule>
    <cfRule type="containsText" dxfId="2913" priority="633" operator="containsText" text="Muy Alta">
      <formula>NOT(ISERROR(SEARCH("Muy Alta",H45)))</formula>
    </cfRule>
    <cfRule type="containsText" dxfId="2912" priority="638" operator="containsText" text="Muy Baja">
      <formula>NOT(ISERROR(SEARCH("Muy Baja",H45)))</formula>
    </cfRule>
    <cfRule type="containsText" dxfId="2911" priority="639" operator="containsText" text="Baja">
      <formula>NOT(ISERROR(SEARCH("Baja",H45)))</formula>
    </cfRule>
    <cfRule type="containsText" dxfId="2910" priority="640" operator="containsText" text="Media">
      <formula>NOT(ISERROR(SEARCH("Media",H45)))</formula>
    </cfRule>
    <cfRule type="containsText" dxfId="2909" priority="641" operator="containsText" text="Alta">
      <formula>NOT(ISERROR(SEARCH("Alta",H45)))</formula>
    </cfRule>
    <cfRule type="containsText" dxfId="2908" priority="643" operator="containsText" text="Muy Alta">
      <formula>NOT(ISERROR(SEARCH("Muy Alta",H45)))</formula>
    </cfRule>
  </conditionalFormatting>
  <conditionalFormatting sqref="I45:I49">
    <cfRule type="containsText" dxfId="2907" priority="634" operator="containsText" text="Catastrófico">
      <formula>NOT(ISERROR(SEARCH("Catastrófico",I45)))</formula>
    </cfRule>
    <cfRule type="containsText" dxfId="2906" priority="635" operator="containsText" text="Mayor">
      <formula>NOT(ISERROR(SEARCH("Mayor",I45)))</formula>
    </cfRule>
    <cfRule type="containsText" dxfId="2905" priority="636" operator="containsText" text="Menor">
      <formula>NOT(ISERROR(SEARCH("Menor",I45)))</formula>
    </cfRule>
    <cfRule type="containsText" dxfId="2904" priority="637" operator="containsText" text="Leve">
      <formula>NOT(ISERROR(SEARCH("Leve",I45)))</formula>
    </cfRule>
    <cfRule type="containsText" dxfId="2903" priority="642" operator="containsText" text="Moderado">
      <formula>NOT(ISERROR(SEARCH("Moderado",I45)))</formula>
    </cfRule>
  </conditionalFormatting>
  <conditionalFormatting sqref="K45:K49">
    <cfRule type="containsText" dxfId="2902" priority="629" operator="containsText" text="Media">
      <formula>NOT(ISERROR(SEARCH("Media",K45)))</formula>
    </cfRule>
  </conditionalFormatting>
  <conditionalFormatting sqref="L45:L49">
    <cfRule type="containsText" dxfId="2901" priority="628" operator="containsText" text="Moderado">
      <formula>NOT(ISERROR(SEARCH("Moderado",L45)))</formula>
    </cfRule>
  </conditionalFormatting>
  <conditionalFormatting sqref="J45:J49">
    <cfRule type="containsText" dxfId="2900" priority="627" operator="containsText" text="Moderado">
      <formula>NOT(ISERROR(SEARCH("Moderado",J45)))</formula>
    </cfRule>
  </conditionalFormatting>
  <conditionalFormatting sqref="J45:J49">
    <cfRule type="containsText" dxfId="2899" priority="625" operator="containsText" text="Bajo">
      <formula>NOT(ISERROR(SEARCH("Bajo",J45)))</formula>
    </cfRule>
    <cfRule type="containsText" dxfId="2898" priority="626" operator="containsText" text="Extremo">
      <formula>NOT(ISERROR(SEARCH("Extremo",J45)))</formula>
    </cfRule>
  </conditionalFormatting>
  <conditionalFormatting sqref="K45:K49">
    <cfRule type="containsText" dxfId="2897" priority="623" operator="containsText" text="Baja">
      <formula>NOT(ISERROR(SEARCH("Baja",K45)))</formula>
    </cfRule>
    <cfRule type="containsText" dxfId="2896" priority="624" operator="containsText" text="Muy Baja">
      <formula>NOT(ISERROR(SEARCH("Muy Baja",K45)))</formula>
    </cfRule>
  </conditionalFormatting>
  <conditionalFormatting sqref="K45:K49">
    <cfRule type="containsText" dxfId="2895" priority="621" operator="containsText" text="Muy Alta">
      <formula>NOT(ISERROR(SEARCH("Muy Alta",K45)))</formula>
    </cfRule>
    <cfRule type="containsText" dxfId="2894" priority="622" operator="containsText" text="Alta">
      <formula>NOT(ISERROR(SEARCH("Alta",K45)))</formula>
    </cfRule>
  </conditionalFormatting>
  <conditionalFormatting sqref="L45:L49">
    <cfRule type="containsText" dxfId="2893" priority="617" operator="containsText" text="Catastrófico">
      <formula>NOT(ISERROR(SEARCH("Catastrófico",L45)))</formula>
    </cfRule>
    <cfRule type="containsText" dxfId="2892" priority="618" operator="containsText" text="Mayor">
      <formula>NOT(ISERROR(SEARCH("Mayor",L45)))</formula>
    </cfRule>
    <cfRule type="containsText" dxfId="2891" priority="619" operator="containsText" text="Menor">
      <formula>NOT(ISERROR(SEARCH("Menor",L45)))</formula>
    </cfRule>
    <cfRule type="containsText" dxfId="2890" priority="620" operator="containsText" text="Leve">
      <formula>NOT(ISERROR(SEARCH("Leve",L45)))</formula>
    </cfRule>
  </conditionalFormatting>
  <conditionalFormatting sqref="K50:L50">
    <cfRule type="containsText" dxfId="2889" priority="611" operator="containsText" text="3- Moderado">
      <formula>NOT(ISERROR(SEARCH("3- Moderado",K50)))</formula>
    </cfRule>
    <cfRule type="containsText" dxfId="2888" priority="612" operator="containsText" text="6- Moderado">
      <formula>NOT(ISERROR(SEARCH("6- Moderado",K50)))</formula>
    </cfRule>
    <cfRule type="containsText" dxfId="2887" priority="613" operator="containsText" text="4- Moderado">
      <formula>NOT(ISERROR(SEARCH("4- Moderado",K50)))</formula>
    </cfRule>
    <cfRule type="containsText" dxfId="2886" priority="614" operator="containsText" text="3- Bajo">
      <formula>NOT(ISERROR(SEARCH("3- Bajo",K50)))</formula>
    </cfRule>
    <cfRule type="containsText" dxfId="2885" priority="615" operator="containsText" text="4- Bajo">
      <formula>NOT(ISERROR(SEARCH("4- Bajo",K50)))</formula>
    </cfRule>
    <cfRule type="containsText" dxfId="2884" priority="616" operator="containsText" text="1- Bajo">
      <formula>NOT(ISERROR(SEARCH("1- Bajo",K50)))</formula>
    </cfRule>
  </conditionalFormatting>
  <conditionalFormatting sqref="H50:I50">
    <cfRule type="containsText" dxfId="2883" priority="605" operator="containsText" text="3- Moderado">
      <formula>NOT(ISERROR(SEARCH("3- Moderado",H50)))</formula>
    </cfRule>
    <cfRule type="containsText" dxfId="2882" priority="606" operator="containsText" text="6- Moderado">
      <formula>NOT(ISERROR(SEARCH("6- Moderado",H50)))</formula>
    </cfRule>
    <cfRule type="containsText" dxfId="2881" priority="607" operator="containsText" text="4- Moderado">
      <formula>NOT(ISERROR(SEARCH("4- Moderado",H50)))</formula>
    </cfRule>
    <cfRule type="containsText" dxfId="2880" priority="608" operator="containsText" text="3- Bajo">
      <formula>NOT(ISERROR(SEARCH("3- Bajo",H50)))</formula>
    </cfRule>
    <cfRule type="containsText" dxfId="2879" priority="609" operator="containsText" text="4- Bajo">
      <formula>NOT(ISERROR(SEARCH("4- Bajo",H50)))</formula>
    </cfRule>
    <cfRule type="containsText" dxfId="2878" priority="610" operator="containsText" text="1- Bajo">
      <formula>NOT(ISERROR(SEARCH("1- Bajo",H50)))</formula>
    </cfRule>
  </conditionalFormatting>
  <conditionalFormatting sqref="A50 C50:E50">
    <cfRule type="containsText" dxfId="2877" priority="599" operator="containsText" text="3- Moderado">
      <formula>NOT(ISERROR(SEARCH("3- Moderado",A50)))</formula>
    </cfRule>
    <cfRule type="containsText" dxfId="2876" priority="600" operator="containsText" text="6- Moderado">
      <formula>NOT(ISERROR(SEARCH("6- Moderado",A50)))</formula>
    </cfRule>
    <cfRule type="containsText" dxfId="2875" priority="601" operator="containsText" text="4- Moderado">
      <formula>NOT(ISERROR(SEARCH("4- Moderado",A50)))</formula>
    </cfRule>
    <cfRule type="containsText" dxfId="2874" priority="602" operator="containsText" text="3- Bajo">
      <formula>NOT(ISERROR(SEARCH("3- Bajo",A50)))</formula>
    </cfRule>
    <cfRule type="containsText" dxfId="2873" priority="603" operator="containsText" text="4- Bajo">
      <formula>NOT(ISERROR(SEARCH("4- Bajo",A50)))</formula>
    </cfRule>
    <cfRule type="containsText" dxfId="2872" priority="604" operator="containsText" text="1- Bajo">
      <formula>NOT(ISERROR(SEARCH("1- Bajo",A50)))</formula>
    </cfRule>
  </conditionalFormatting>
  <conditionalFormatting sqref="F50:G50">
    <cfRule type="containsText" dxfId="2871" priority="593" operator="containsText" text="3- Moderado">
      <formula>NOT(ISERROR(SEARCH("3- Moderado",F50)))</formula>
    </cfRule>
    <cfRule type="containsText" dxfId="2870" priority="594" operator="containsText" text="6- Moderado">
      <formula>NOT(ISERROR(SEARCH("6- Moderado",F50)))</formula>
    </cfRule>
    <cfRule type="containsText" dxfId="2869" priority="595" operator="containsText" text="4- Moderado">
      <formula>NOT(ISERROR(SEARCH("4- Moderado",F50)))</formula>
    </cfRule>
    <cfRule type="containsText" dxfId="2868" priority="596" operator="containsText" text="3- Bajo">
      <formula>NOT(ISERROR(SEARCH("3- Bajo",F50)))</formula>
    </cfRule>
    <cfRule type="containsText" dxfId="2867" priority="597" operator="containsText" text="4- Bajo">
      <formula>NOT(ISERROR(SEARCH("4- Bajo",F50)))</formula>
    </cfRule>
    <cfRule type="containsText" dxfId="2866" priority="598" operator="containsText" text="1- Bajo">
      <formula>NOT(ISERROR(SEARCH("1- Bajo",F50)))</formula>
    </cfRule>
  </conditionalFormatting>
  <conditionalFormatting sqref="J50:J54">
    <cfRule type="containsText" dxfId="2865" priority="588" operator="containsText" text="Bajo">
      <formula>NOT(ISERROR(SEARCH("Bajo",J50)))</formula>
    </cfRule>
    <cfRule type="containsText" dxfId="2864" priority="589" operator="containsText" text="Moderado">
      <formula>NOT(ISERROR(SEARCH("Moderado",J50)))</formula>
    </cfRule>
    <cfRule type="containsText" dxfId="2863" priority="590" operator="containsText" text="Alto">
      <formula>NOT(ISERROR(SEARCH("Alto",J50)))</formula>
    </cfRule>
    <cfRule type="containsText" dxfId="2862" priority="591" operator="containsText" text="Extremo">
      <formula>NOT(ISERROR(SEARCH("Extremo",J50)))</formula>
    </cfRule>
    <cfRule type="colorScale" priority="592">
      <colorScale>
        <cfvo type="min"/>
        <cfvo type="max"/>
        <color rgb="FFFF7128"/>
        <color rgb="FFFFEF9C"/>
      </colorScale>
    </cfRule>
  </conditionalFormatting>
  <conditionalFormatting sqref="M50:M54">
    <cfRule type="containsText" dxfId="2861" priority="563" operator="containsText" text="Moderado">
      <formula>NOT(ISERROR(SEARCH("Moderado",M50)))</formula>
    </cfRule>
    <cfRule type="containsText" dxfId="2860" priority="583" operator="containsText" text="Bajo">
      <formula>NOT(ISERROR(SEARCH("Bajo",M50)))</formula>
    </cfRule>
    <cfRule type="containsText" dxfId="2859" priority="584" operator="containsText" text="Moderado">
      <formula>NOT(ISERROR(SEARCH("Moderado",M50)))</formula>
    </cfRule>
    <cfRule type="containsText" dxfId="2858" priority="585" operator="containsText" text="Alto">
      <formula>NOT(ISERROR(SEARCH("Alto",M50)))</formula>
    </cfRule>
    <cfRule type="containsText" dxfId="2857" priority="586" operator="containsText" text="Extremo">
      <formula>NOT(ISERROR(SEARCH("Extremo",M50)))</formula>
    </cfRule>
    <cfRule type="colorScale" priority="587">
      <colorScale>
        <cfvo type="min"/>
        <cfvo type="max"/>
        <color rgb="FFFF7128"/>
        <color rgb="FFFFEF9C"/>
      </colorScale>
    </cfRule>
  </conditionalFormatting>
  <conditionalFormatting sqref="N50">
    <cfRule type="containsText" dxfId="2856" priority="577" operator="containsText" text="3- Moderado">
      <formula>NOT(ISERROR(SEARCH("3- Moderado",N50)))</formula>
    </cfRule>
    <cfRule type="containsText" dxfId="2855" priority="578" operator="containsText" text="6- Moderado">
      <formula>NOT(ISERROR(SEARCH("6- Moderado",N50)))</formula>
    </cfRule>
    <cfRule type="containsText" dxfId="2854" priority="579" operator="containsText" text="4- Moderado">
      <formula>NOT(ISERROR(SEARCH("4- Moderado",N50)))</formula>
    </cfRule>
    <cfRule type="containsText" dxfId="2853" priority="580" operator="containsText" text="3- Bajo">
      <formula>NOT(ISERROR(SEARCH("3- Bajo",N50)))</formula>
    </cfRule>
    <cfRule type="containsText" dxfId="2852" priority="581" operator="containsText" text="4- Bajo">
      <formula>NOT(ISERROR(SEARCH("4- Bajo",N50)))</formula>
    </cfRule>
    <cfRule type="containsText" dxfId="2851" priority="582" operator="containsText" text="1- Bajo">
      <formula>NOT(ISERROR(SEARCH("1- Bajo",N50)))</formula>
    </cfRule>
  </conditionalFormatting>
  <conditionalFormatting sqref="H50:H54">
    <cfRule type="containsText" dxfId="2850" priority="564" operator="containsText" text="Muy Alta">
      <formula>NOT(ISERROR(SEARCH("Muy Alta",H50)))</formula>
    </cfRule>
    <cfRule type="containsText" dxfId="2849" priority="565" operator="containsText" text="Alta">
      <formula>NOT(ISERROR(SEARCH("Alta",H50)))</formula>
    </cfRule>
    <cfRule type="containsText" dxfId="2848" priority="566" operator="containsText" text="Muy Alta">
      <formula>NOT(ISERROR(SEARCH("Muy Alta",H50)))</formula>
    </cfRule>
    <cfRule type="containsText" dxfId="2847" priority="571" operator="containsText" text="Muy Baja">
      <formula>NOT(ISERROR(SEARCH("Muy Baja",H50)))</formula>
    </cfRule>
    <cfRule type="containsText" dxfId="2846" priority="572" operator="containsText" text="Baja">
      <formula>NOT(ISERROR(SEARCH("Baja",H50)))</formula>
    </cfRule>
    <cfRule type="containsText" dxfId="2845" priority="573" operator="containsText" text="Media">
      <formula>NOT(ISERROR(SEARCH("Media",H50)))</formula>
    </cfRule>
    <cfRule type="containsText" dxfId="2844" priority="574" operator="containsText" text="Alta">
      <formula>NOT(ISERROR(SEARCH("Alta",H50)))</formula>
    </cfRule>
    <cfRule type="containsText" dxfId="2843" priority="576" operator="containsText" text="Muy Alta">
      <formula>NOT(ISERROR(SEARCH("Muy Alta",H50)))</formula>
    </cfRule>
  </conditionalFormatting>
  <conditionalFormatting sqref="I50:I54">
    <cfRule type="containsText" dxfId="2842" priority="567" operator="containsText" text="Catastrófico">
      <formula>NOT(ISERROR(SEARCH("Catastrófico",I50)))</formula>
    </cfRule>
    <cfRule type="containsText" dxfId="2841" priority="568" operator="containsText" text="Mayor">
      <formula>NOT(ISERROR(SEARCH("Mayor",I50)))</formula>
    </cfRule>
    <cfRule type="containsText" dxfId="2840" priority="569" operator="containsText" text="Menor">
      <formula>NOT(ISERROR(SEARCH("Menor",I50)))</formula>
    </cfRule>
    <cfRule type="containsText" dxfId="2839" priority="570" operator="containsText" text="Leve">
      <formula>NOT(ISERROR(SEARCH("Leve",I50)))</formula>
    </cfRule>
    <cfRule type="containsText" dxfId="2838" priority="575" operator="containsText" text="Moderado">
      <formula>NOT(ISERROR(SEARCH("Moderado",I50)))</formula>
    </cfRule>
  </conditionalFormatting>
  <conditionalFormatting sqref="K50:K54">
    <cfRule type="containsText" dxfId="2837" priority="562" operator="containsText" text="Media">
      <formula>NOT(ISERROR(SEARCH("Media",K50)))</formula>
    </cfRule>
  </conditionalFormatting>
  <conditionalFormatting sqref="L50:L54">
    <cfRule type="containsText" dxfId="2836" priority="561" operator="containsText" text="Moderado">
      <formula>NOT(ISERROR(SEARCH("Moderado",L50)))</formula>
    </cfRule>
  </conditionalFormatting>
  <conditionalFormatting sqref="J50:J54">
    <cfRule type="containsText" dxfId="2835" priority="560" operator="containsText" text="Moderado">
      <formula>NOT(ISERROR(SEARCH("Moderado",J50)))</formula>
    </cfRule>
  </conditionalFormatting>
  <conditionalFormatting sqref="J50:J54">
    <cfRule type="containsText" dxfId="2834" priority="558" operator="containsText" text="Bajo">
      <formula>NOT(ISERROR(SEARCH("Bajo",J50)))</formula>
    </cfRule>
    <cfRule type="containsText" dxfId="2833" priority="559" operator="containsText" text="Extremo">
      <formula>NOT(ISERROR(SEARCH("Extremo",J50)))</formula>
    </cfRule>
  </conditionalFormatting>
  <conditionalFormatting sqref="K50:K54">
    <cfRule type="containsText" dxfId="2832" priority="556" operator="containsText" text="Baja">
      <formula>NOT(ISERROR(SEARCH("Baja",K50)))</formula>
    </cfRule>
    <cfRule type="containsText" dxfId="2831" priority="557" operator="containsText" text="Muy Baja">
      <formula>NOT(ISERROR(SEARCH("Muy Baja",K50)))</formula>
    </cfRule>
  </conditionalFormatting>
  <conditionalFormatting sqref="K50:K54">
    <cfRule type="containsText" dxfId="2830" priority="554" operator="containsText" text="Muy Alta">
      <formula>NOT(ISERROR(SEARCH("Muy Alta",K50)))</formula>
    </cfRule>
    <cfRule type="containsText" dxfId="2829" priority="555" operator="containsText" text="Alta">
      <formula>NOT(ISERROR(SEARCH("Alta",K50)))</formula>
    </cfRule>
  </conditionalFormatting>
  <conditionalFormatting sqref="L50:L54">
    <cfRule type="containsText" dxfId="2828" priority="550" operator="containsText" text="Catastrófico">
      <formula>NOT(ISERROR(SEARCH("Catastrófico",L50)))</formula>
    </cfRule>
    <cfRule type="containsText" dxfId="2827" priority="551" operator="containsText" text="Mayor">
      <formula>NOT(ISERROR(SEARCH("Mayor",L50)))</formula>
    </cfRule>
    <cfRule type="containsText" dxfId="2826" priority="552" operator="containsText" text="Menor">
      <formula>NOT(ISERROR(SEARCH("Menor",L50)))</formula>
    </cfRule>
    <cfRule type="containsText" dxfId="2825" priority="553" operator="containsText" text="Leve">
      <formula>NOT(ISERROR(SEARCH("Leve",L50)))</formula>
    </cfRule>
  </conditionalFormatting>
  <conditionalFormatting sqref="A55">
    <cfRule type="containsText" dxfId="2824" priority="507" operator="containsText" text="3- Moderado">
      <formula>NOT(ISERROR(SEARCH("3- Moderado",A55)))</formula>
    </cfRule>
    <cfRule type="containsText" dxfId="2823" priority="508" operator="containsText" text="6- Moderado">
      <formula>NOT(ISERROR(SEARCH("6- Moderado",A55)))</formula>
    </cfRule>
    <cfRule type="containsText" dxfId="2822" priority="509" operator="containsText" text="4- Moderado">
      <formula>NOT(ISERROR(SEARCH("4- Moderado",A55)))</formula>
    </cfRule>
    <cfRule type="containsText" dxfId="2821" priority="510" operator="containsText" text="3- Bajo">
      <formula>NOT(ISERROR(SEARCH("3- Bajo",A55)))</formula>
    </cfRule>
    <cfRule type="containsText" dxfId="2820" priority="511" operator="containsText" text="4- Bajo">
      <formula>NOT(ISERROR(SEARCH("4- Bajo",A55)))</formula>
    </cfRule>
    <cfRule type="containsText" dxfId="2819" priority="512" operator="containsText" text="1- Bajo">
      <formula>NOT(ISERROR(SEARCH("1- Bajo",A55)))</formula>
    </cfRule>
  </conditionalFormatting>
  <conditionalFormatting sqref="B55">
    <cfRule type="containsText" dxfId="2818" priority="501" operator="containsText" text="3- Moderado">
      <formula>NOT(ISERROR(SEARCH("3- Moderado",B55)))</formula>
    </cfRule>
    <cfRule type="containsText" dxfId="2817" priority="502" operator="containsText" text="6- Moderado">
      <formula>NOT(ISERROR(SEARCH("6- Moderado",B55)))</formula>
    </cfRule>
    <cfRule type="containsText" dxfId="2816" priority="503" operator="containsText" text="4- Moderado">
      <formula>NOT(ISERROR(SEARCH("4- Moderado",B55)))</formula>
    </cfRule>
    <cfRule type="containsText" dxfId="2815" priority="504" operator="containsText" text="3- Bajo">
      <formula>NOT(ISERROR(SEARCH("3- Bajo",B55)))</formula>
    </cfRule>
    <cfRule type="containsText" dxfId="2814" priority="505" operator="containsText" text="4- Bajo">
      <formula>NOT(ISERROR(SEARCH("4- Bajo",B55)))</formula>
    </cfRule>
    <cfRule type="containsText" dxfId="2813" priority="506" operator="containsText" text="1- Bajo">
      <formula>NOT(ISERROR(SEARCH("1- Bajo",B55)))</formula>
    </cfRule>
  </conditionalFormatting>
  <conditionalFormatting sqref="C55">
    <cfRule type="containsText" dxfId="2812" priority="495" operator="containsText" text="3- Moderado">
      <formula>NOT(ISERROR(SEARCH("3- Moderado",C55)))</formula>
    </cfRule>
    <cfRule type="containsText" dxfId="2811" priority="496" operator="containsText" text="6- Moderado">
      <formula>NOT(ISERROR(SEARCH("6- Moderado",C55)))</formula>
    </cfRule>
    <cfRule type="containsText" dxfId="2810" priority="497" operator="containsText" text="4- Moderado">
      <formula>NOT(ISERROR(SEARCH("4- Moderado",C55)))</formula>
    </cfRule>
    <cfRule type="containsText" dxfId="2809" priority="498" operator="containsText" text="3- Bajo">
      <formula>NOT(ISERROR(SEARCH("3- Bajo",C55)))</formula>
    </cfRule>
    <cfRule type="containsText" dxfId="2808" priority="499" operator="containsText" text="4- Bajo">
      <formula>NOT(ISERROR(SEARCH("4- Bajo",C55)))</formula>
    </cfRule>
    <cfRule type="containsText" dxfId="2807" priority="500" operator="containsText" text="1- Bajo">
      <formula>NOT(ISERROR(SEARCH("1- Bajo",C55)))</formula>
    </cfRule>
  </conditionalFormatting>
  <conditionalFormatting sqref="D55">
    <cfRule type="containsText" dxfId="2806" priority="489" operator="containsText" text="3- Moderado">
      <formula>NOT(ISERROR(SEARCH("3- Moderado",D55)))</formula>
    </cfRule>
    <cfRule type="containsText" dxfId="2805" priority="490" operator="containsText" text="6- Moderado">
      <formula>NOT(ISERROR(SEARCH("6- Moderado",D55)))</formula>
    </cfRule>
    <cfRule type="containsText" dxfId="2804" priority="491" operator="containsText" text="4- Moderado">
      <formula>NOT(ISERROR(SEARCH("4- Moderado",D55)))</formula>
    </cfRule>
    <cfRule type="containsText" dxfId="2803" priority="492" operator="containsText" text="3- Bajo">
      <formula>NOT(ISERROR(SEARCH("3- Bajo",D55)))</formula>
    </cfRule>
    <cfRule type="containsText" dxfId="2802" priority="493" operator="containsText" text="4- Bajo">
      <formula>NOT(ISERROR(SEARCH("4- Bajo",D55)))</formula>
    </cfRule>
    <cfRule type="containsText" dxfId="2801" priority="494" operator="containsText" text="1- Bajo">
      <formula>NOT(ISERROR(SEARCH("1- Bajo",D55)))</formula>
    </cfRule>
  </conditionalFormatting>
  <conditionalFormatting sqref="E55">
    <cfRule type="containsText" dxfId="2800" priority="483" operator="containsText" text="3- Moderado">
      <formula>NOT(ISERROR(SEARCH("3- Moderado",E55)))</formula>
    </cfRule>
    <cfRule type="containsText" dxfId="2799" priority="484" operator="containsText" text="6- Moderado">
      <formula>NOT(ISERROR(SEARCH("6- Moderado",E55)))</formula>
    </cfRule>
    <cfRule type="containsText" dxfId="2798" priority="485" operator="containsText" text="4- Moderado">
      <formula>NOT(ISERROR(SEARCH("4- Moderado",E55)))</formula>
    </cfRule>
    <cfRule type="containsText" dxfId="2797" priority="486" operator="containsText" text="3- Bajo">
      <formula>NOT(ISERROR(SEARCH("3- Bajo",E55)))</formula>
    </cfRule>
    <cfRule type="containsText" dxfId="2796" priority="487" operator="containsText" text="4- Bajo">
      <formula>NOT(ISERROR(SEARCH("4- Bajo",E55)))</formula>
    </cfRule>
    <cfRule type="containsText" dxfId="2795" priority="488" operator="containsText" text="1- Bajo">
      <formula>NOT(ISERROR(SEARCH("1- Bajo",E55)))</formula>
    </cfRule>
  </conditionalFormatting>
  <conditionalFormatting sqref="F55">
    <cfRule type="containsText" dxfId="2794" priority="477" operator="containsText" text="3- Moderado">
      <formula>NOT(ISERROR(SEARCH("3- Moderado",F55)))</formula>
    </cfRule>
    <cfRule type="containsText" dxfId="2793" priority="478" operator="containsText" text="6- Moderado">
      <formula>NOT(ISERROR(SEARCH("6- Moderado",F55)))</formula>
    </cfRule>
    <cfRule type="containsText" dxfId="2792" priority="479" operator="containsText" text="4- Moderado">
      <formula>NOT(ISERROR(SEARCH("4- Moderado",F55)))</formula>
    </cfRule>
    <cfRule type="containsText" dxfId="2791" priority="480" operator="containsText" text="3- Bajo">
      <formula>NOT(ISERROR(SEARCH("3- Bajo",F55)))</formula>
    </cfRule>
    <cfRule type="containsText" dxfId="2790" priority="481" operator="containsText" text="4- Bajo">
      <formula>NOT(ISERROR(SEARCH("4- Bajo",F55)))</formula>
    </cfRule>
    <cfRule type="containsText" dxfId="2789" priority="482" operator="containsText" text="1- Bajo">
      <formula>NOT(ISERROR(SEARCH("1- Bajo",F55)))</formula>
    </cfRule>
  </conditionalFormatting>
  <conditionalFormatting sqref="G55">
    <cfRule type="containsText" dxfId="2788" priority="471" operator="containsText" text="3- Moderado">
      <formula>NOT(ISERROR(SEARCH("3- Moderado",G55)))</formula>
    </cfRule>
    <cfRule type="containsText" dxfId="2787" priority="472" operator="containsText" text="6- Moderado">
      <formula>NOT(ISERROR(SEARCH("6- Moderado",G55)))</formula>
    </cfRule>
    <cfRule type="containsText" dxfId="2786" priority="473" operator="containsText" text="4- Moderado">
      <formula>NOT(ISERROR(SEARCH("4- Moderado",G55)))</formula>
    </cfRule>
    <cfRule type="containsText" dxfId="2785" priority="474" operator="containsText" text="3- Bajo">
      <formula>NOT(ISERROR(SEARCH("3- Bajo",G55)))</formula>
    </cfRule>
    <cfRule type="containsText" dxfId="2784" priority="475" operator="containsText" text="4- Bajo">
      <formula>NOT(ISERROR(SEARCH("4- Bajo",G55)))</formula>
    </cfRule>
    <cfRule type="containsText" dxfId="2783" priority="476" operator="containsText" text="1- Bajo">
      <formula>NOT(ISERROR(SEARCH("1- Bajo",G55)))</formula>
    </cfRule>
  </conditionalFormatting>
  <conditionalFormatting sqref="A57">
    <cfRule type="containsText" dxfId="2782" priority="465" operator="containsText" text="3- Moderado">
      <formula>NOT(ISERROR(SEARCH("3- Moderado",A57)))</formula>
    </cfRule>
    <cfRule type="containsText" dxfId="2781" priority="466" operator="containsText" text="6- Moderado">
      <formula>NOT(ISERROR(SEARCH("6- Moderado",A57)))</formula>
    </cfRule>
    <cfRule type="containsText" dxfId="2780" priority="467" operator="containsText" text="4- Moderado">
      <formula>NOT(ISERROR(SEARCH("4- Moderado",A57)))</formula>
    </cfRule>
    <cfRule type="containsText" dxfId="2779" priority="468" operator="containsText" text="3- Bajo">
      <formula>NOT(ISERROR(SEARCH("3- Bajo",A57)))</formula>
    </cfRule>
    <cfRule type="containsText" dxfId="2778" priority="469" operator="containsText" text="4- Bajo">
      <formula>NOT(ISERROR(SEARCH("4- Bajo",A57)))</formula>
    </cfRule>
    <cfRule type="containsText" dxfId="2777" priority="470" operator="containsText" text="1- Bajo">
      <formula>NOT(ISERROR(SEARCH("1- Bajo",A57)))</formula>
    </cfRule>
  </conditionalFormatting>
  <conditionalFormatting sqref="B57">
    <cfRule type="containsText" dxfId="2776" priority="459" operator="containsText" text="3- Moderado">
      <formula>NOT(ISERROR(SEARCH("3- Moderado",B57)))</formula>
    </cfRule>
    <cfRule type="containsText" dxfId="2775" priority="460" operator="containsText" text="6- Moderado">
      <formula>NOT(ISERROR(SEARCH("6- Moderado",B57)))</formula>
    </cfRule>
    <cfRule type="containsText" dxfId="2774" priority="461" operator="containsText" text="4- Moderado">
      <formula>NOT(ISERROR(SEARCH("4- Moderado",B57)))</formula>
    </cfRule>
    <cfRule type="containsText" dxfId="2773" priority="462" operator="containsText" text="3- Bajo">
      <formula>NOT(ISERROR(SEARCH("3- Bajo",B57)))</formula>
    </cfRule>
    <cfRule type="containsText" dxfId="2772" priority="463" operator="containsText" text="4- Bajo">
      <formula>NOT(ISERROR(SEARCH("4- Bajo",B57)))</formula>
    </cfRule>
    <cfRule type="containsText" dxfId="2771" priority="464" operator="containsText" text="1- Bajo">
      <formula>NOT(ISERROR(SEARCH("1- Bajo",B57)))</formula>
    </cfRule>
  </conditionalFormatting>
  <conditionalFormatting sqref="C57">
    <cfRule type="containsText" dxfId="2770" priority="453" operator="containsText" text="3- Moderado">
      <formula>NOT(ISERROR(SEARCH("3- Moderado",C57)))</formula>
    </cfRule>
    <cfRule type="containsText" dxfId="2769" priority="454" operator="containsText" text="6- Moderado">
      <formula>NOT(ISERROR(SEARCH("6- Moderado",C57)))</formula>
    </cfRule>
    <cfRule type="containsText" dxfId="2768" priority="455" operator="containsText" text="4- Moderado">
      <formula>NOT(ISERROR(SEARCH("4- Moderado",C57)))</formula>
    </cfRule>
    <cfRule type="containsText" dxfId="2767" priority="456" operator="containsText" text="3- Bajo">
      <formula>NOT(ISERROR(SEARCH("3- Bajo",C57)))</formula>
    </cfRule>
    <cfRule type="containsText" dxfId="2766" priority="457" operator="containsText" text="4- Bajo">
      <formula>NOT(ISERROR(SEARCH("4- Bajo",C57)))</formula>
    </cfRule>
    <cfRule type="containsText" dxfId="2765" priority="458" operator="containsText" text="1- Bajo">
      <formula>NOT(ISERROR(SEARCH("1- Bajo",C57)))</formula>
    </cfRule>
  </conditionalFormatting>
  <conditionalFormatting sqref="D57">
    <cfRule type="containsText" dxfId="2764" priority="447" operator="containsText" text="3- Moderado">
      <formula>NOT(ISERROR(SEARCH("3- Moderado",D57)))</formula>
    </cfRule>
    <cfRule type="containsText" dxfId="2763" priority="448" operator="containsText" text="6- Moderado">
      <formula>NOT(ISERROR(SEARCH("6- Moderado",D57)))</formula>
    </cfRule>
    <cfRule type="containsText" dxfId="2762" priority="449" operator="containsText" text="4- Moderado">
      <formula>NOT(ISERROR(SEARCH("4- Moderado",D57)))</formula>
    </cfRule>
    <cfRule type="containsText" dxfId="2761" priority="450" operator="containsText" text="3- Bajo">
      <formula>NOT(ISERROR(SEARCH("3- Bajo",D57)))</formula>
    </cfRule>
    <cfRule type="containsText" dxfId="2760" priority="451" operator="containsText" text="4- Bajo">
      <formula>NOT(ISERROR(SEARCH("4- Bajo",D57)))</formula>
    </cfRule>
    <cfRule type="containsText" dxfId="2759" priority="452" operator="containsText" text="1- Bajo">
      <formula>NOT(ISERROR(SEARCH("1- Bajo",D57)))</formula>
    </cfRule>
  </conditionalFormatting>
  <conditionalFormatting sqref="E57">
    <cfRule type="containsText" dxfId="2758" priority="441" operator="containsText" text="3- Moderado">
      <formula>NOT(ISERROR(SEARCH("3- Moderado",E57)))</formula>
    </cfRule>
    <cfRule type="containsText" dxfId="2757" priority="442" operator="containsText" text="6- Moderado">
      <formula>NOT(ISERROR(SEARCH("6- Moderado",E57)))</formula>
    </cfRule>
    <cfRule type="containsText" dxfId="2756" priority="443" operator="containsText" text="4- Moderado">
      <formula>NOT(ISERROR(SEARCH("4- Moderado",E57)))</formula>
    </cfRule>
    <cfRule type="containsText" dxfId="2755" priority="444" operator="containsText" text="3- Bajo">
      <formula>NOT(ISERROR(SEARCH("3- Bajo",E57)))</formula>
    </cfRule>
    <cfRule type="containsText" dxfId="2754" priority="445" operator="containsText" text="4- Bajo">
      <formula>NOT(ISERROR(SEARCH("4- Bajo",E57)))</formula>
    </cfRule>
    <cfRule type="containsText" dxfId="2753" priority="446" operator="containsText" text="1- Bajo">
      <formula>NOT(ISERROR(SEARCH("1- Bajo",E57)))</formula>
    </cfRule>
  </conditionalFormatting>
  <conditionalFormatting sqref="F57">
    <cfRule type="containsText" dxfId="2752" priority="435" operator="containsText" text="3- Moderado">
      <formula>NOT(ISERROR(SEARCH("3- Moderado",F57)))</formula>
    </cfRule>
    <cfRule type="containsText" dxfId="2751" priority="436" operator="containsText" text="6- Moderado">
      <formula>NOT(ISERROR(SEARCH("6- Moderado",F57)))</formula>
    </cfRule>
    <cfRule type="containsText" dxfId="2750" priority="437" operator="containsText" text="4- Moderado">
      <formula>NOT(ISERROR(SEARCH("4- Moderado",F57)))</formula>
    </cfRule>
    <cfRule type="containsText" dxfId="2749" priority="438" operator="containsText" text="3- Bajo">
      <formula>NOT(ISERROR(SEARCH("3- Bajo",F57)))</formula>
    </cfRule>
    <cfRule type="containsText" dxfId="2748" priority="439" operator="containsText" text="4- Bajo">
      <formula>NOT(ISERROR(SEARCH("4- Bajo",F57)))</formula>
    </cfRule>
    <cfRule type="containsText" dxfId="2747" priority="440" operator="containsText" text="1- Bajo">
      <formula>NOT(ISERROR(SEARCH("1- Bajo",F57)))</formula>
    </cfRule>
  </conditionalFormatting>
  <conditionalFormatting sqref="G57">
    <cfRule type="containsText" dxfId="2746" priority="429" operator="containsText" text="3- Moderado">
      <formula>NOT(ISERROR(SEARCH("3- Moderado",G57)))</formula>
    </cfRule>
    <cfRule type="containsText" dxfId="2745" priority="430" operator="containsText" text="6- Moderado">
      <formula>NOT(ISERROR(SEARCH("6- Moderado",G57)))</formula>
    </cfRule>
    <cfRule type="containsText" dxfId="2744" priority="431" operator="containsText" text="4- Moderado">
      <formula>NOT(ISERROR(SEARCH("4- Moderado",G57)))</formula>
    </cfRule>
    <cfRule type="containsText" dxfId="2743" priority="432" operator="containsText" text="3- Bajo">
      <formula>NOT(ISERROR(SEARCH("3- Bajo",G57)))</formula>
    </cfRule>
    <cfRule type="containsText" dxfId="2742" priority="433" operator="containsText" text="4- Bajo">
      <formula>NOT(ISERROR(SEARCH("4- Bajo",G57)))</formula>
    </cfRule>
    <cfRule type="containsText" dxfId="2741" priority="434" operator="containsText" text="1- Bajo">
      <formula>NOT(ISERROR(SEARCH("1- Bajo",G57)))</formula>
    </cfRule>
  </conditionalFormatting>
  <conditionalFormatting sqref="A60">
    <cfRule type="containsText" dxfId="2740" priority="351" operator="containsText" text="3- Moderado">
      <formula>NOT(ISERROR(SEARCH("3- Moderado",A60)))</formula>
    </cfRule>
    <cfRule type="containsText" dxfId="2739" priority="352" operator="containsText" text="6- Moderado">
      <formula>NOT(ISERROR(SEARCH("6- Moderado",A60)))</formula>
    </cfRule>
    <cfRule type="containsText" dxfId="2738" priority="353" operator="containsText" text="4- Moderado">
      <formula>NOT(ISERROR(SEARCH("4- Moderado",A60)))</formula>
    </cfRule>
    <cfRule type="containsText" dxfId="2737" priority="354" operator="containsText" text="3- Bajo">
      <formula>NOT(ISERROR(SEARCH("3- Bajo",A60)))</formula>
    </cfRule>
    <cfRule type="containsText" dxfId="2736" priority="355" operator="containsText" text="4- Bajo">
      <formula>NOT(ISERROR(SEARCH("4- Bajo",A60)))</formula>
    </cfRule>
    <cfRule type="containsText" dxfId="2735" priority="356" operator="containsText" text="1- Bajo">
      <formula>NOT(ISERROR(SEARCH("1- Bajo",A60)))</formula>
    </cfRule>
  </conditionalFormatting>
  <conditionalFormatting sqref="B60">
    <cfRule type="containsText" dxfId="2734" priority="345" operator="containsText" text="3- Moderado">
      <formula>NOT(ISERROR(SEARCH("3- Moderado",B60)))</formula>
    </cfRule>
    <cfRule type="containsText" dxfId="2733" priority="346" operator="containsText" text="6- Moderado">
      <formula>NOT(ISERROR(SEARCH("6- Moderado",B60)))</formula>
    </cfRule>
    <cfRule type="containsText" dxfId="2732" priority="347" operator="containsText" text="4- Moderado">
      <formula>NOT(ISERROR(SEARCH("4- Moderado",B60)))</formula>
    </cfRule>
    <cfRule type="containsText" dxfId="2731" priority="348" operator="containsText" text="3- Bajo">
      <formula>NOT(ISERROR(SEARCH("3- Bajo",B60)))</formula>
    </cfRule>
    <cfRule type="containsText" dxfId="2730" priority="349" operator="containsText" text="4- Bajo">
      <formula>NOT(ISERROR(SEARCH("4- Bajo",B60)))</formula>
    </cfRule>
    <cfRule type="containsText" dxfId="2729" priority="350" operator="containsText" text="1- Bajo">
      <formula>NOT(ISERROR(SEARCH("1- Bajo",B60)))</formula>
    </cfRule>
  </conditionalFormatting>
  <conditionalFormatting sqref="C60">
    <cfRule type="containsText" dxfId="2728" priority="339" operator="containsText" text="3- Moderado">
      <formula>NOT(ISERROR(SEARCH("3- Moderado",C60)))</formula>
    </cfRule>
    <cfRule type="containsText" dxfId="2727" priority="340" operator="containsText" text="6- Moderado">
      <formula>NOT(ISERROR(SEARCH("6- Moderado",C60)))</formula>
    </cfRule>
    <cfRule type="containsText" dxfId="2726" priority="341" operator="containsText" text="4- Moderado">
      <formula>NOT(ISERROR(SEARCH("4- Moderado",C60)))</formula>
    </cfRule>
    <cfRule type="containsText" dxfId="2725" priority="342" operator="containsText" text="3- Bajo">
      <formula>NOT(ISERROR(SEARCH("3- Bajo",C60)))</formula>
    </cfRule>
    <cfRule type="containsText" dxfId="2724" priority="343" operator="containsText" text="4- Bajo">
      <formula>NOT(ISERROR(SEARCH("4- Bajo",C60)))</formula>
    </cfRule>
    <cfRule type="containsText" dxfId="2723" priority="344" operator="containsText" text="1- Bajo">
      <formula>NOT(ISERROR(SEARCH("1- Bajo",C60)))</formula>
    </cfRule>
  </conditionalFormatting>
  <conditionalFormatting sqref="D60">
    <cfRule type="containsText" dxfId="2722" priority="333" operator="containsText" text="3- Moderado">
      <formula>NOT(ISERROR(SEARCH("3- Moderado",D60)))</formula>
    </cfRule>
    <cfRule type="containsText" dxfId="2721" priority="334" operator="containsText" text="6- Moderado">
      <formula>NOT(ISERROR(SEARCH("6- Moderado",D60)))</formula>
    </cfRule>
    <cfRule type="containsText" dxfId="2720" priority="335" operator="containsText" text="4- Moderado">
      <formula>NOT(ISERROR(SEARCH("4- Moderado",D60)))</formula>
    </cfRule>
    <cfRule type="containsText" dxfId="2719" priority="336" operator="containsText" text="3- Bajo">
      <formula>NOT(ISERROR(SEARCH("3- Bajo",D60)))</formula>
    </cfRule>
    <cfRule type="containsText" dxfId="2718" priority="337" operator="containsText" text="4- Bajo">
      <formula>NOT(ISERROR(SEARCH("4- Bajo",D60)))</formula>
    </cfRule>
    <cfRule type="containsText" dxfId="2717" priority="338" operator="containsText" text="1- Bajo">
      <formula>NOT(ISERROR(SEARCH("1- Bajo",D60)))</formula>
    </cfRule>
  </conditionalFormatting>
  <conditionalFormatting sqref="E60">
    <cfRule type="containsText" dxfId="2716" priority="327" operator="containsText" text="3- Moderado">
      <formula>NOT(ISERROR(SEARCH("3- Moderado",E60)))</formula>
    </cfRule>
    <cfRule type="containsText" dxfId="2715" priority="328" operator="containsText" text="6- Moderado">
      <formula>NOT(ISERROR(SEARCH("6- Moderado",E60)))</formula>
    </cfRule>
    <cfRule type="containsText" dxfId="2714" priority="329" operator="containsText" text="4- Moderado">
      <formula>NOT(ISERROR(SEARCH("4- Moderado",E60)))</formula>
    </cfRule>
    <cfRule type="containsText" dxfId="2713" priority="330" operator="containsText" text="3- Bajo">
      <formula>NOT(ISERROR(SEARCH("3- Bajo",E60)))</formula>
    </cfRule>
    <cfRule type="containsText" dxfId="2712" priority="331" operator="containsText" text="4- Bajo">
      <formula>NOT(ISERROR(SEARCH("4- Bajo",E60)))</formula>
    </cfRule>
    <cfRule type="containsText" dxfId="2711" priority="332" operator="containsText" text="1- Bajo">
      <formula>NOT(ISERROR(SEARCH("1- Bajo",E60)))</formula>
    </cfRule>
  </conditionalFormatting>
  <conditionalFormatting sqref="F60">
    <cfRule type="containsText" dxfId="2710" priority="321" operator="containsText" text="3- Moderado">
      <formula>NOT(ISERROR(SEARCH("3- Moderado",F60)))</formula>
    </cfRule>
    <cfRule type="containsText" dxfId="2709" priority="322" operator="containsText" text="6- Moderado">
      <formula>NOT(ISERROR(SEARCH("6- Moderado",F60)))</formula>
    </cfRule>
    <cfRule type="containsText" dxfId="2708" priority="323" operator="containsText" text="4- Moderado">
      <formula>NOT(ISERROR(SEARCH("4- Moderado",F60)))</formula>
    </cfRule>
    <cfRule type="containsText" dxfId="2707" priority="324" operator="containsText" text="3- Bajo">
      <formula>NOT(ISERROR(SEARCH("3- Bajo",F60)))</formula>
    </cfRule>
    <cfRule type="containsText" dxfId="2706" priority="325" operator="containsText" text="4- Bajo">
      <formula>NOT(ISERROR(SEARCH("4- Bajo",F60)))</formula>
    </cfRule>
    <cfRule type="containsText" dxfId="2705" priority="326" operator="containsText" text="1- Bajo">
      <formula>NOT(ISERROR(SEARCH("1- Bajo",F60)))</formula>
    </cfRule>
  </conditionalFormatting>
  <conditionalFormatting sqref="G60">
    <cfRule type="containsText" dxfId="2704" priority="315" operator="containsText" text="3- Moderado">
      <formula>NOT(ISERROR(SEARCH("3- Moderado",G60)))</formula>
    </cfRule>
    <cfRule type="containsText" dxfId="2703" priority="316" operator="containsText" text="6- Moderado">
      <formula>NOT(ISERROR(SEARCH("6- Moderado",G60)))</formula>
    </cfRule>
    <cfRule type="containsText" dxfId="2702" priority="317" operator="containsText" text="4- Moderado">
      <formula>NOT(ISERROR(SEARCH("4- Moderado",G60)))</formula>
    </cfRule>
    <cfRule type="containsText" dxfId="2701" priority="318" operator="containsText" text="3- Bajo">
      <formula>NOT(ISERROR(SEARCH("3- Bajo",G60)))</formula>
    </cfRule>
    <cfRule type="containsText" dxfId="2700" priority="319" operator="containsText" text="4- Bajo">
      <formula>NOT(ISERROR(SEARCH("4- Bajo",G60)))</formula>
    </cfRule>
    <cfRule type="containsText" dxfId="2699" priority="320" operator="containsText" text="1- Bajo">
      <formula>NOT(ISERROR(SEARCH("1- Bajo",G60)))</formula>
    </cfRule>
  </conditionalFormatting>
  <conditionalFormatting sqref="J55:J57">
    <cfRule type="containsText" dxfId="2698" priority="178" operator="containsText" text="Bajo">
      <formula>NOT(ISERROR(SEARCH("Bajo",J55)))</formula>
    </cfRule>
    <cfRule type="containsText" dxfId="2697" priority="179" operator="containsText" text="Moderado">
      <formula>NOT(ISERROR(SEARCH("Moderado",J55)))</formula>
    </cfRule>
    <cfRule type="containsText" dxfId="2696" priority="180" operator="containsText" text="Alto">
      <formula>NOT(ISERROR(SEARCH("Alto",J55)))</formula>
    </cfRule>
    <cfRule type="containsText" dxfId="2695" priority="181" operator="containsText" text="Extremo">
      <formula>NOT(ISERROR(SEARCH("Extremo",J55)))</formula>
    </cfRule>
    <cfRule type="colorScale" priority="182">
      <colorScale>
        <cfvo type="min"/>
        <cfvo type="max"/>
        <color rgb="FFFF7128"/>
        <color rgb="FFFFEF9C"/>
      </colorScale>
    </cfRule>
  </conditionalFormatting>
  <conditionalFormatting sqref="M55:M57">
    <cfRule type="containsText" dxfId="2694" priority="159" operator="containsText" text="Moderado">
      <formula>NOT(ISERROR(SEARCH("Moderado",M55)))</formula>
    </cfRule>
    <cfRule type="containsText" dxfId="2693" priority="173" operator="containsText" text="Bajo">
      <formula>NOT(ISERROR(SEARCH("Bajo",M55)))</formula>
    </cfRule>
    <cfRule type="containsText" dxfId="2692" priority="174" operator="containsText" text="Moderado">
      <formula>NOT(ISERROR(SEARCH("Moderado",M55)))</formula>
    </cfRule>
    <cfRule type="containsText" dxfId="2691" priority="175" operator="containsText" text="Alto">
      <formula>NOT(ISERROR(SEARCH("Alto",M55)))</formula>
    </cfRule>
    <cfRule type="containsText" dxfId="2690" priority="176" operator="containsText" text="Extremo">
      <formula>NOT(ISERROR(SEARCH("Extremo",M55)))</formula>
    </cfRule>
    <cfRule type="colorScale" priority="177">
      <colorScale>
        <cfvo type="min"/>
        <cfvo type="max"/>
        <color rgb="FFFF7128"/>
        <color rgb="FFFFEF9C"/>
      </colorScale>
    </cfRule>
  </conditionalFormatting>
  <conditionalFormatting sqref="H55:H57">
    <cfRule type="containsText" dxfId="2689" priority="160" operator="containsText" text="Muy Alta">
      <formula>NOT(ISERROR(SEARCH("Muy Alta",H55)))</formula>
    </cfRule>
    <cfRule type="containsText" dxfId="2688" priority="161" operator="containsText" text="Alta">
      <formula>NOT(ISERROR(SEARCH("Alta",H55)))</formula>
    </cfRule>
    <cfRule type="containsText" dxfId="2687" priority="162" operator="containsText" text="Muy Alta">
      <formula>NOT(ISERROR(SEARCH("Muy Alta",H55)))</formula>
    </cfRule>
    <cfRule type="containsText" dxfId="2686" priority="167" operator="containsText" text="Muy Baja">
      <formula>NOT(ISERROR(SEARCH("Muy Baja",H55)))</formula>
    </cfRule>
    <cfRule type="containsText" dxfId="2685" priority="168" operator="containsText" text="Baja">
      <formula>NOT(ISERROR(SEARCH("Baja",H55)))</formula>
    </cfRule>
    <cfRule type="containsText" dxfId="2684" priority="169" operator="containsText" text="Media">
      <formula>NOT(ISERROR(SEARCH("Media",H55)))</formula>
    </cfRule>
    <cfRule type="containsText" dxfId="2683" priority="170" operator="containsText" text="Alta">
      <formula>NOT(ISERROR(SEARCH("Alta",H55)))</formula>
    </cfRule>
    <cfRule type="containsText" dxfId="2682" priority="172" operator="containsText" text="Muy Alta">
      <formula>NOT(ISERROR(SEARCH("Muy Alta",H55)))</formula>
    </cfRule>
  </conditionalFormatting>
  <conditionalFormatting sqref="I55:I57">
    <cfRule type="containsText" dxfId="2681" priority="163" operator="containsText" text="Catastrófico">
      <formula>NOT(ISERROR(SEARCH("Catastrófico",I55)))</formula>
    </cfRule>
    <cfRule type="containsText" dxfId="2680" priority="164" operator="containsText" text="Mayor">
      <formula>NOT(ISERROR(SEARCH("Mayor",I55)))</formula>
    </cfRule>
    <cfRule type="containsText" dxfId="2679" priority="165" operator="containsText" text="Menor">
      <formula>NOT(ISERROR(SEARCH("Menor",I55)))</formula>
    </cfRule>
    <cfRule type="containsText" dxfId="2678" priority="166" operator="containsText" text="Leve">
      <formula>NOT(ISERROR(SEARCH("Leve",I55)))</formula>
    </cfRule>
    <cfRule type="containsText" dxfId="2677" priority="171" operator="containsText" text="Moderado">
      <formula>NOT(ISERROR(SEARCH("Moderado",I55)))</formula>
    </cfRule>
  </conditionalFormatting>
  <conditionalFormatting sqref="K55:K57">
    <cfRule type="containsText" dxfId="2676" priority="158" operator="containsText" text="Media">
      <formula>NOT(ISERROR(SEARCH("Media",K55)))</formula>
    </cfRule>
  </conditionalFormatting>
  <conditionalFormatting sqref="L55:L57">
    <cfRule type="containsText" dxfId="2675" priority="157" operator="containsText" text="Moderado">
      <formula>NOT(ISERROR(SEARCH("Moderado",L55)))</formula>
    </cfRule>
  </conditionalFormatting>
  <conditionalFormatting sqref="J55:J57">
    <cfRule type="containsText" dxfId="2674" priority="156" operator="containsText" text="Moderado">
      <formula>NOT(ISERROR(SEARCH("Moderado",J55)))</formula>
    </cfRule>
  </conditionalFormatting>
  <conditionalFormatting sqref="J55:J57">
    <cfRule type="containsText" dxfId="2673" priority="154" operator="containsText" text="Bajo">
      <formula>NOT(ISERROR(SEARCH("Bajo",J55)))</formula>
    </cfRule>
    <cfRule type="containsText" dxfId="2672" priority="155" operator="containsText" text="Extremo">
      <formula>NOT(ISERROR(SEARCH("Extremo",J55)))</formula>
    </cfRule>
  </conditionalFormatting>
  <conditionalFormatting sqref="K55:K57">
    <cfRule type="containsText" dxfId="2671" priority="152" operator="containsText" text="Baja">
      <formula>NOT(ISERROR(SEARCH("Baja",K55)))</formula>
    </cfRule>
    <cfRule type="containsText" dxfId="2670" priority="153" operator="containsText" text="Muy Baja">
      <formula>NOT(ISERROR(SEARCH("Muy Baja",K55)))</formula>
    </cfRule>
  </conditionalFormatting>
  <conditionalFormatting sqref="K55:K57">
    <cfRule type="containsText" dxfId="2669" priority="150" operator="containsText" text="Muy Alta">
      <formula>NOT(ISERROR(SEARCH("Muy Alta",K55)))</formula>
    </cfRule>
    <cfRule type="containsText" dxfId="2668" priority="151" operator="containsText" text="Alta">
      <formula>NOT(ISERROR(SEARCH("Alta",K55)))</formula>
    </cfRule>
  </conditionalFormatting>
  <conditionalFormatting sqref="L55:L57">
    <cfRule type="containsText" dxfId="2667" priority="146" operator="containsText" text="Catastrófico">
      <formula>NOT(ISERROR(SEARCH("Catastrófico",L55)))</formula>
    </cfRule>
    <cfRule type="containsText" dxfId="2666" priority="147" operator="containsText" text="Mayor">
      <formula>NOT(ISERROR(SEARCH("Mayor",L55)))</formula>
    </cfRule>
    <cfRule type="containsText" dxfId="2665" priority="148" operator="containsText" text="Menor">
      <formula>NOT(ISERROR(SEARCH("Menor",L55)))</formula>
    </cfRule>
    <cfRule type="containsText" dxfId="2664" priority="149" operator="containsText" text="Leve">
      <formula>NOT(ISERROR(SEARCH("Leve",L55)))</formula>
    </cfRule>
  </conditionalFormatting>
  <conditionalFormatting sqref="H55">
    <cfRule type="containsText" dxfId="2663" priority="140" operator="containsText" text="3- Moderado">
      <formula>NOT(ISERROR(SEARCH("3- Moderado",H55)))</formula>
    </cfRule>
    <cfRule type="containsText" dxfId="2662" priority="141" operator="containsText" text="6- Moderado">
      <formula>NOT(ISERROR(SEARCH("6- Moderado",H55)))</formula>
    </cfRule>
    <cfRule type="containsText" dxfId="2661" priority="142" operator="containsText" text="4- Moderado">
      <formula>NOT(ISERROR(SEARCH("4- Moderado",H55)))</formula>
    </cfRule>
    <cfRule type="containsText" dxfId="2660" priority="143" operator="containsText" text="3- Bajo">
      <formula>NOT(ISERROR(SEARCH("3- Bajo",H55)))</formula>
    </cfRule>
    <cfRule type="containsText" dxfId="2659" priority="144" operator="containsText" text="4- Bajo">
      <formula>NOT(ISERROR(SEARCH("4- Bajo",H55)))</formula>
    </cfRule>
    <cfRule type="containsText" dxfId="2658" priority="145" operator="containsText" text="1- Bajo">
      <formula>NOT(ISERROR(SEARCH("1- Bajo",H55)))</formula>
    </cfRule>
  </conditionalFormatting>
  <conditionalFormatting sqref="K55:L55">
    <cfRule type="containsText" dxfId="2657" priority="134" operator="containsText" text="3- Moderado">
      <formula>NOT(ISERROR(SEARCH("3- Moderado",K55)))</formula>
    </cfRule>
    <cfRule type="containsText" dxfId="2656" priority="135" operator="containsText" text="6- Moderado">
      <formula>NOT(ISERROR(SEARCH("6- Moderado",K55)))</formula>
    </cfRule>
    <cfRule type="containsText" dxfId="2655" priority="136" operator="containsText" text="4- Moderado">
      <formula>NOT(ISERROR(SEARCH("4- Moderado",K55)))</formula>
    </cfRule>
    <cfRule type="containsText" dxfId="2654" priority="137" operator="containsText" text="3- Bajo">
      <formula>NOT(ISERROR(SEARCH("3- Bajo",K55)))</formula>
    </cfRule>
    <cfRule type="containsText" dxfId="2653" priority="138" operator="containsText" text="4- Bajo">
      <formula>NOT(ISERROR(SEARCH("4- Bajo",K55)))</formula>
    </cfRule>
    <cfRule type="containsText" dxfId="2652" priority="139" operator="containsText" text="1- Bajo">
      <formula>NOT(ISERROR(SEARCH("1- Bajo",K55)))</formula>
    </cfRule>
  </conditionalFormatting>
  <conditionalFormatting sqref="I55">
    <cfRule type="containsText" dxfId="2651" priority="128" operator="containsText" text="3- Moderado">
      <formula>NOT(ISERROR(SEARCH("3- Moderado",I55)))</formula>
    </cfRule>
    <cfRule type="containsText" dxfId="2650" priority="129" operator="containsText" text="6- Moderado">
      <formula>NOT(ISERROR(SEARCH("6- Moderado",I55)))</formula>
    </cfRule>
    <cfRule type="containsText" dxfId="2649" priority="130" operator="containsText" text="4- Moderado">
      <formula>NOT(ISERROR(SEARCH("4- Moderado",I55)))</formula>
    </cfRule>
    <cfRule type="containsText" dxfId="2648" priority="131" operator="containsText" text="3- Bajo">
      <formula>NOT(ISERROR(SEARCH("3- Bajo",I55)))</formula>
    </cfRule>
    <cfRule type="containsText" dxfId="2647" priority="132" operator="containsText" text="4- Bajo">
      <formula>NOT(ISERROR(SEARCH("4- Bajo",I55)))</formula>
    </cfRule>
    <cfRule type="containsText" dxfId="2646" priority="133" operator="containsText" text="1- Bajo">
      <formula>NOT(ISERROR(SEARCH("1- Bajo",I55)))</formula>
    </cfRule>
  </conditionalFormatting>
  <conditionalFormatting sqref="I55">
    <cfRule type="containsText" dxfId="2645" priority="122" operator="containsText" text="3- Moderado">
      <formula>NOT(ISERROR(SEARCH("3- Moderado",I55)))</formula>
    </cfRule>
    <cfRule type="containsText" dxfId="2644" priority="123" operator="containsText" text="6- Moderado">
      <formula>NOT(ISERROR(SEARCH("6- Moderado",I55)))</formula>
    </cfRule>
    <cfRule type="containsText" dxfId="2643" priority="124" operator="containsText" text="4- Moderado">
      <formula>NOT(ISERROR(SEARCH("4- Moderado",I55)))</formula>
    </cfRule>
    <cfRule type="containsText" dxfId="2642" priority="125" operator="containsText" text="3- Bajo">
      <formula>NOT(ISERROR(SEARCH("3- Bajo",I55)))</formula>
    </cfRule>
    <cfRule type="containsText" dxfId="2641" priority="126" operator="containsText" text="4- Bajo">
      <formula>NOT(ISERROR(SEARCH("4- Bajo",I55)))</formula>
    </cfRule>
    <cfRule type="containsText" dxfId="2640" priority="127" operator="containsText" text="1- Bajo">
      <formula>NOT(ISERROR(SEARCH("1- Bajo",I55)))</formula>
    </cfRule>
  </conditionalFormatting>
  <conditionalFormatting sqref="K55">
    <cfRule type="containsText" dxfId="2639" priority="116" operator="containsText" text="3- Moderado">
      <formula>NOT(ISERROR(SEARCH("3- Moderado",K55)))</formula>
    </cfRule>
    <cfRule type="containsText" dxfId="2638" priority="117" operator="containsText" text="6- Moderado">
      <formula>NOT(ISERROR(SEARCH("6- Moderado",K55)))</formula>
    </cfRule>
    <cfRule type="containsText" dxfId="2637" priority="118" operator="containsText" text="4- Moderado">
      <formula>NOT(ISERROR(SEARCH("4- Moderado",K55)))</formula>
    </cfRule>
    <cfRule type="containsText" dxfId="2636" priority="119" operator="containsText" text="3- Bajo">
      <formula>NOT(ISERROR(SEARCH("3- Bajo",K55)))</formula>
    </cfRule>
    <cfRule type="containsText" dxfId="2635" priority="120" operator="containsText" text="4- Bajo">
      <formula>NOT(ISERROR(SEARCH("4- Bajo",K55)))</formula>
    </cfRule>
    <cfRule type="containsText" dxfId="2634" priority="121" operator="containsText" text="1- Bajo">
      <formula>NOT(ISERROR(SEARCH("1- Bajo",K55)))</formula>
    </cfRule>
  </conditionalFormatting>
  <conditionalFormatting sqref="N55">
    <cfRule type="containsText" dxfId="2633" priority="110" operator="containsText" text="3- Moderado">
      <formula>NOT(ISERROR(SEARCH("3- Moderado",N55)))</formula>
    </cfRule>
    <cfRule type="containsText" dxfId="2632" priority="111" operator="containsText" text="6- Moderado">
      <formula>NOT(ISERROR(SEARCH("6- Moderado",N55)))</formula>
    </cfRule>
    <cfRule type="containsText" dxfId="2631" priority="112" operator="containsText" text="4- Moderado">
      <formula>NOT(ISERROR(SEARCH("4- Moderado",N55)))</formula>
    </cfRule>
    <cfRule type="containsText" dxfId="2630" priority="113" operator="containsText" text="3- Bajo">
      <formula>NOT(ISERROR(SEARCH("3- Bajo",N55)))</formula>
    </cfRule>
    <cfRule type="containsText" dxfId="2629" priority="114" operator="containsText" text="4- Bajo">
      <formula>NOT(ISERROR(SEARCH("4- Bajo",N55)))</formula>
    </cfRule>
    <cfRule type="containsText" dxfId="2628" priority="115" operator="containsText" text="1- Bajo">
      <formula>NOT(ISERROR(SEARCH("1- Bajo",N55)))</formula>
    </cfRule>
  </conditionalFormatting>
  <conditionalFormatting sqref="H57">
    <cfRule type="containsText" dxfId="2627" priority="104" operator="containsText" text="3- Moderado">
      <formula>NOT(ISERROR(SEARCH("3- Moderado",H57)))</formula>
    </cfRule>
    <cfRule type="containsText" dxfId="2626" priority="105" operator="containsText" text="6- Moderado">
      <formula>NOT(ISERROR(SEARCH("6- Moderado",H57)))</formula>
    </cfRule>
    <cfRule type="containsText" dxfId="2625" priority="106" operator="containsText" text="4- Moderado">
      <formula>NOT(ISERROR(SEARCH("4- Moderado",H57)))</formula>
    </cfRule>
    <cfRule type="containsText" dxfId="2624" priority="107" operator="containsText" text="3- Bajo">
      <formula>NOT(ISERROR(SEARCH("3- Bajo",H57)))</formula>
    </cfRule>
    <cfRule type="containsText" dxfId="2623" priority="108" operator="containsText" text="4- Bajo">
      <formula>NOT(ISERROR(SEARCH("4- Bajo",H57)))</formula>
    </cfRule>
    <cfRule type="containsText" dxfId="2622" priority="109" operator="containsText" text="1- Bajo">
      <formula>NOT(ISERROR(SEARCH("1- Bajo",H57)))</formula>
    </cfRule>
  </conditionalFormatting>
  <conditionalFormatting sqref="K57:L57">
    <cfRule type="containsText" dxfId="2621" priority="98" operator="containsText" text="3- Moderado">
      <formula>NOT(ISERROR(SEARCH("3- Moderado",K57)))</formula>
    </cfRule>
    <cfRule type="containsText" dxfId="2620" priority="99" operator="containsText" text="6- Moderado">
      <formula>NOT(ISERROR(SEARCH("6- Moderado",K57)))</formula>
    </cfRule>
    <cfRule type="containsText" dxfId="2619" priority="100" operator="containsText" text="4- Moderado">
      <formula>NOT(ISERROR(SEARCH("4- Moderado",K57)))</formula>
    </cfRule>
    <cfRule type="containsText" dxfId="2618" priority="101" operator="containsText" text="3- Bajo">
      <formula>NOT(ISERROR(SEARCH("3- Bajo",K57)))</formula>
    </cfRule>
    <cfRule type="containsText" dxfId="2617" priority="102" operator="containsText" text="4- Bajo">
      <formula>NOT(ISERROR(SEARCH("4- Bajo",K57)))</formula>
    </cfRule>
    <cfRule type="containsText" dxfId="2616" priority="103" operator="containsText" text="1- Bajo">
      <formula>NOT(ISERROR(SEARCH("1- Bajo",K57)))</formula>
    </cfRule>
  </conditionalFormatting>
  <conditionalFormatting sqref="I57">
    <cfRule type="containsText" dxfId="2615" priority="92" operator="containsText" text="3- Moderado">
      <formula>NOT(ISERROR(SEARCH("3- Moderado",I57)))</formula>
    </cfRule>
    <cfRule type="containsText" dxfId="2614" priority="93" operator="containsText" text="6- Moderado">
      <formula>NOT(ISERROR(SEARCH("6- Moderado",I57)))</formula>
    </cfRule>
    <cfRule type="containsText" dxfId="2613" priority="94" operator="containsText" text="4- Moderado">
      <formula>NOT(ISERROR(SEARCH("4- Moderado",I57)))</formula>
    </cfRule>
    <cfRule type="containsText" dxfId="2612" priority="95" operator="containsText" text="3- Bajo">
      <formula>NOT(ISERROR(SEARCH("3- Bajo",I57)))</formula>
    </cfRule>
    <cfRule type="containsText" dxfId="2611" priority="96" operator="containsText" text="4- Bajo">
      <formula>NOT(ISERROR(SEARCH("4- Bajo",I57)))</formula>
    </cfRule>
    <cfRule type="containsText" dxfId="2610" priority="97" operator="containsText" text="1- Bajo">
      <formula>NOT(ISERROR(SEARCH("1- Bajo",I57)))</formula>
    </cfRule>
  </conditionalFormatting>
  <conditionalFormatting sqref="I57">
    <cfRule type="containsText" dxfId="2609" priority="86" operator="containsText" text="3- Moderado">
      <formula>NOT(ISERROR(SEARCH("3- Moderado",I57)))</formula>
    </cfRule>
    <cfRule type="containsText" dxfId="2608" priority="87" operator="containsText" text="6- Moderado">
      <formula>NOT(ISERROR(SEARCH("6- Moderado",I57)))</formula>
    </cfRule>
    <cfRule type="containsText" dxfId="2607" priority="88" operator="containsText" text="4- Moderado">
      <formula>NOT(ISERROR(SEARCH("4- Moderado",I57)))</formula>
    </cfRule>
    <cfRule type="containsText" dxfId="2606" priority="89" operator="containsText" text="3- Bajo">
      <formula>NOT(ISERROR(SEARCH("3- Bajo",I57)))</formula>
    </cfRule>
    <cfRule type="containsText" dxfId="2605" priority="90" operator="containsText" text="4- Bajo">
      <formula>NOT(ISERROR(SEARCH("4- Bajo",I57)))</formula>
    </cfRule>
    <cfRule type="containsText" dxfId="2604" priority="91" operator="containsText" text="1- Bajo">
      <formula>NOT(ISERROR(SEARCH("1- Bajo",I57)))</formula>
    </cfRule>
  </conditionalFormatting>
  <conditionalFormatting sqref="K57">
    <cfRule type="containsText" dxfId="2603" priority="80" operator="containsText" text="3- Moderado">
      <formula>NOT(ISERROR(SEARCH("3- Moderado",K57)))</formula>
    </cfRule>
    <cfRule type="containsText" dxfId="2602" priority="81" operator="containsText" text="6- Moderado">
      <formula>NOT(ISERROR(SEARCH("6- Moderado",K57)))</formula>
    </cfRule>
    <cfRule type="containsText" dxfId="2601" priority="82" operator="containsText" text="4- Moderado">
      <formula>NOT(ISERROR(SEARCH("4- Moderado",K57)))</formula>
    </cfRule>
    <cfRule type="containsText" dxfId="2600" priority="83" operator="containsText" text="3- Bajo">
      <formula>NOT(ISERROR(SEARCH("3- Bajo",K57)))</formula>
    </cfRule>
    <cfRule type="containsText" dxfId="2599" priority="84" operator="containsText" text="4- Bajo">
      <formula>NOT(ISERROR(SEARCH("4- Bajo",K57)))</formula>
    </cfRule>
    <cfRule type="containsText" dxfId="2598" priority="85" operator="containsText" text="1- Bajo">
      <formula>NOT(ISERROR(SEARCH("1- Bajo",K57)))</formula>
    </cfRule>
  </conditionalFormatting>
  <conditionalFormatting sqref="N57">
    <cfRule type="containsText" dxfId="2597" priority="74" operator="containsText" text="3- Moderado">
      <formula>NOT(ISERROR(SEARCH("3- Moderado",N57)))</formula>
    </cfRule>
    <cfRule type="containsText" dxfId="2596" priority="75" operator="containsText" text="6- Moderado">
      <formula>NOT(ISERROR(SEARCH("6- Moderado",N57)))</formula>
    </cfRule>
    <cfRule type="containsText" dxfId="2595" priority="76" operator="containsText" text="4- Moderado">
      <formula>NOT(ISERROR(SEARCH("4- Moderado",N57)))</formula>
    </cfRule>
    <cfRule type="containsText" dxfId="2594" priority="77" operator="containsText" text="3- Bajo">
      <formula>NOT(ISERROR(SEARCH("3- Bajo",N57)))</formula>
    </cfRule>
    <cfRule type="containsText" dxfId="2593" priority="78" operator="containsText" text="4- Bajo">
      <formula>NOT(ISERROR(SEARCH("4- Bajo",N57)))</formula>
    </cfRule>
    <cfRule type="containsText" dxfId="2592" priority="79" operator="containsText" text="1- Bajo">
      <formula>NOT(ISERROR(SEARCH("1- Bajo",N57)))</formula>
    </cfRule>
  </conditionalFormatting>
  <conditionalFormatting sqref="J60">
    <cfRule type="containsText" dxfId="2591" priority="69" operator="containsText" text="Bajo">
      <formula>NOT(ISERROR(SEARCH("Bajo",J60)))</formula>
    </cfRule>
    <cfRule type="containsText" dxfId="2590" priority="70" operator="containsText" text="Moderado">
      <formula>NOT(ISERROR(SEARCH("Moderado",J60)))</formula>
    </cfRule>
    <cfRule type="containsText" dxfId="2589" priority="71" operator="containsText" text="Alto">
      <formula>NOT(ISERROR(SEARCH("Alto",J60)))</formula>
    </cfRule>
    <cfRule type="containsText" dxfId="2588"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2587" priority="50" operator="containsText" text="Moderado">
      <formula>NOT(ISERROR(SEARCH("Moderado",M60)))</formula>
    </cfRule>
    <cfRule type="containsText" dxfId="2586" priority="64" operator="containsText" text="Bajo">
      <formula>NOT(ISERROR(SEARCH("Bajo",M60)))</formula>
    </cfRule>
    <cfRule type="containsText" dxfId="2585" priority="65" operator="containsText" text="Moderado">
      <formula>NOT(ISERROR(SEARCH("Moderado",M60)))</formula>
    </cfRule>
    <cfRule type="containsText" dxfId="2584" priority="66" operator="containsText" text="Alto">
      <formula>NOT(ISERROR(SEARCH("Alto",M60)))</formula>
    </cfRule>
    <cfRule type="containsText" dxfId="2583"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2582" priority="51" operator="containsText" text="Muy Alta">
      <formula>NOT(ISERROR(SEARCH("Muy Alta",H60)))</formula>
    </cfRule>
    <cfRule type="containsText" dxfId="2581" priority="52" operator="containsText" text="Alta">
      <formula>NOT(ISERROR(SEARCH("Alta",H60)))</formula>
    </cfRule>
    <cfRule type="containsText" dxfId="2580" priority="53" operator="containsText" text="Muy Alta">
      <formula>NOT(ISERROR(SEARCH("Muy Alta",H60)))</formula>
    </cfRule>
    <cfRule type="containsText" dxfId="2579" priority="58" operator="containsText" text="Muy Baja">
      <formula>NOT(ISERROR(SEARCH("Muy Baja",H60)))</formula>
    </cfRule>
    <cfRule type="containsText" dxfId="2578" priority="59" operator="containsText" text="Baja">
      <formula>NOT(ISERROR(SEARCH("Baja",H60)))</formula>
    </cfRule>
    <cfRule type="containsText" dxfId="2577" priority="60" operator="containsText" text="Media">
      <formula>NOT(ISERROR(SEARCH("Media",H60)))</formula>
    </cfRule>
    <cfRule type="containsText" dxfId="2576" priority="61" operator="containsText" text="Alta">
      <formula>NOT(ISERROR(SEARCH("Alta",H60)))</formula>
    </cfRule>
    <cfRule type="containsText" dxfId="2575" priority="63" operator="containsText" text="Muy Alta">
      <formula>NOT(ISERROR(SEARCH("Muy Alta",H60)))</formula>
    </cfRule>
  </conditionalFormatting>
  <conditionalFormatting sqref="I60">
    <cfRule type="containsText" dxfId="2574" priority="54" operator="containsText" text="Catastrófico">
      <formula>NOT(ISERROR(SEARCH("Catastrófico",I60)))</formula>
    </cfRule>
    <cfRule type="containsText" dxfId="2573" priority="55" operator="containsText" text="Mayor">
      <formula>NOT(ISERROR(SEARCH("Mayor",I60)))</formula>
    </cfRule>
    <cfRule type="containsText" dxfId="2572" priority="56" operator="containsText" text="Menor">
      <formula>NOT(ISERROR(SEARCH("Menor",I60)))</formula>
    </cfRule>
    <cfRule type="containsText" dxfId="2571" priority="57" operator="containsText" text="Leve">
      <formula>NOT(ISERROR(SEARCH("Leve",I60)))</formula>
    </cfRule>
    <cfRule type="containsText" dxfId="2570" priority="62" operator="containsText" text="Moderado">
      <formula>NOT(ISERROR(SEARCH("Moderado",I60)))</formula>
    </cfRule>
  </conditionalFormatting>
  <conditionalFormatting sqref="K60">
    <cfRule type="containsText" dxfId="2569" priority="49" operator="containsText" text="Media">
      <formula>NOT(ISERROR(SEARCH("Media",K60)))</formula>
    </cfRule>
  </conditionalFormatting>
  <conditionalFormatting sqref="L60">
    <cfRule type="containsText" dxfId="2568" priority="48" operator="containsText" text="Moderado">
      <formula>NOT(ISERROR(SEARCH("Moderado",L60)))</formula>
    </cfRule>
  </conditionalFormatting>
  <conditionalFormatting sqref="J60">
    <cfRule type="containsText" dxfId="2567" priority="47" operator="containsText" text="Moderado">
      <formula>NOT(ISERROR(SEARCH("Moderado",J60)))</formula>
    </cfRule>
  </conditionalFormatting>
  <conditionalFormatting sqref="J60">
    <cfRule type="containsText" dxfId="2566" priority="45" operator="containsText" text="Bajo">
      <formula>NOT(ISERROR(SEARCH("Bajo",J60)))</formula>
    </cfRule>
    <cfRule type="containsText" dxfId="2565" priority="46" operator="containsText" text="Extremo">
      <formula>NOT(ISERROR(SEARCH("Extremo",J60)))</formula>
    </cfRule>
  </conditionalFormatting>
  <conditionalFormatting sqref="K60">
    <cfRule type="containsText" dxfId="2564" priority="43" operator="containsText" text="Baja">
      <formula>NOT(ISERROR(SEARCH("Baja",K60)))</formula>
    </cfRule>
    <cfRule type="containsText" dxfId="2563" priority="44" operator="containsText" text="Muy Baja">
      <formula>NOT(ISERROR(SEARCH("Muy Baja",K60)))</formula>
    </cfRule>
  </conditionalFormatting>
  <conditionalFormatting sqref="K60">
    <cfRule type="containsText" dxfId="2562" priority="41" operator="containsText" text="Muy Alta">
      <formula>NOT(ISERROR(SEARCH("Muy Alta",K60)))</formula>
    </cfRule>
    <cfRule type="containsText" dxfId="2561" priority="42" operator="containsText" text="Alta">
      <formula>NOT(ISERROR(SEARCH("Alta",K60)))</formula>
    </cfRule>
  </conditionalFormatting>
  <conditionalFormatting sqref="L60">
    <cfRule type="containsText" dxfId="2560" priority="37" operator="containsText" text="Catastrófico">
      <formula>NOT(ISERROR(SEARCH("Catastrófico",L60)))</formula>
    </cfRule>
    <cfRule type="containsText" dxfId="2559" priority="38" operator="containsText" text="Mayor">
      <formula>NOT(ISERROR(SEARCH("Mayor",L60)))</formula>
    </cfRule>
    <cfRule type="containsText" dxfId="2558" priority="39" operator="containsText" text="Menor">
      <formula>NOT(ISERROR(SEARCH("Menor",L60)))</formula>
    </cfRule>
    <cfRule type="containsText" dxfId="2557" priority="40" operator="containsText" text="Leve">
      <formula>NOT(ISERROR(SEARCH("Leve",L60)))</formula>
    </cfRule>
  </conditionalFormatting>
  <conditionalFormatting sqref="H60">
    <cfRule type="containsText" dxfId="2556" priority="31" operator="containsText" text="3- Moderado">
      <formula>NOT(ISERROR(SEARCH("3- Moderado",H60)))</formula>
    </cfRule>
    <cfRule type="containsText" dxfId="2555" priority="32" operator="containsText" text="6- Moderado">
      <formula>NOT(ISERROR(SEARCH("6- Moderado",H60)))</formula>
    </cfRule>
    <cfRule type="containsText" dxfId="2554" priority="33" operator="containsText" text="4- Moderado">
      <formula>NOT(ISERROR(SEARCH("4- Moderado",H60)))</formula>
    </cfRule>
    <cfRule type="containsText" dxfId="2553" priority="34" operator="containsText" text="3- Bajo">
      <formula>NOT(ISERROR(SEARCH("3- Bajo",H60)))</formula>
    </cfRule>
    <cfRule type="containsText" dxfId="2552" priority="35" operator="containsText" text="4- Bajo">
      <formula>NOT(ISERROR(SEARCH("4- Bajo",H60)))</formula>
    </cfRule>
    <cfRule type="containsText" dxfId="2551" priority="36" operator="containsText" text="1- Bajo">
      <formula>NOT(ISERROR(SEARCH("1- Bajo",H60)))</formula>
    </cfRule>
  </conditionalFormatting>
  <conditionalFormatting sqref="K60:L60">
    <cfRule type="containsText" dxfId="2550" priority="25" operator="containsText" text="3- Moderado">
      <formula>NOT(ISERROR(SEARCH("3- Moderado",K60)))</formula>
    </cfRule>
    <cfRule type="containsText" dxfId="2549" priority="26" operator="containsText" text="6- Moderado">
      <formula>NOT(ISERROR(SEARCH("6- Moderado",K60)))</formula>
    </cfRule>
    <cfRule type="containsText" dxfId="2548" priority="27" operator="containsText" text="4- Moderado">
      <formula>NOT(ISERROR(SEARCH("4- Moderado",K60)))</formula>
    </cfRule>
    <cfRule type="containsText" dxfId="2547" priority="28" operator="containsText" text="3- Bajo">
      <formula>NOT(ISERROR(SEARCH("3- Bajo",K60)))</formula>
    </cfRule>
    <cfRule type="containsText" dxfId="2546" priority="29" operator="containsText" text="4- Bajo">
      <formula>NOT(ISERROR(SEARCH("4- Bajo",K60)))</formula>
    </cfRule>
    <cfRule type="containsText" dxfId="2545" priority="30" operator="containsText" text="1- Bajo">
      <formula>NOT(ISERROR(SEARCH("1- Bajo",K60)))</formula>
    </cfRule>
  </conditionalFormatting>
  <conditionalFormatting sqref="I60">
    <cfRule type="containsText" dxfId="2544" priority="19" operator="containsText" text="3- Moderado">
      <formula>NOT(ISERROR(SEARCH("3- Moderado",I60)))</formula>
    </cfRule>
    <cfRule type="containsText" dxfId="2543" priority="20" operator="containsText" text="6- Moderado">
      <formula>NOT(ISERROR(SEARCH("6- Moderado",I60)))</formula>
    </cfRule>
    <cfRule type="containsText" dxfId="2542" priority="21" operator="containsText" text="4- Moderado">
      <formula>NOT(ISERROR(SEARCH("4- Moderado",I60)))</formula>
    </cfRule>
    <cfRule type="containsText" dxfId="2541" priority="22" operator="containsText" text="3- Bajo">
      <formula>NOT(ISERROR(SEARCH("3- Bajo",I60)))</formula>
    </cfRule>
    <cfRule type="containsText" dxfId="2540" priority="23" operator="containsText" text="4- Bajo">
      <formula>NOT(ISERROR(SEARCH("4- Bajo",I60)))</formula>
    </cfRule>
    <cfRule type="containsText" dxfId="2539" priority="24" operator="containsText" text="1- Bajo">
      <formula>NOT(ISERROR(SEARCH("1- Bajo",I60)))</formula>
    </cfRule>
  </conditionalFormatting>
  <conditionalFormatting sqref="I60">
    <cfRule type="containsText" dxfId="2538" priority="13" operator="containsText" text="3- Moderado">
      <formula>NOT(ISERROR(SEARCH("3- Moderado",I60)))</formula>
    </cfRule>
    <cfRule type="containsText" dxfId="2537" priority="14" operator="containsText" text="6- Moderado">
      <formula>NOT(ISERROR(SEARCH("6- Moderado",I60)))</formula>
    </cfRule>
    <cfRule type="containsText" dxfId="2536" priority="15" operator="containsText" text="4- Moderado">
      <formula>NOT(ISERROR(SEARCH("4- Moderado",I60)))</formula>
    </cfRule>
    <cfRule type="containsText" dxfId="2535" priority="16" operator="containsText" text="3- Bajo">
      <formula>NOT(ISERROR(SEARCH("3- Bajo",I60)))</formula>
    </cfRule>
    <cfRule type="containsText" dxfId="2534" priority="17" operator="containsText" text="4- Bajo">
      <formula>NOT(ISERROR(SEARCH("4- Bajo",I60)))</formula>
    </cfRule>
    <cfRule type="containsText" dxfId="2533" priority="18" operator="containsText" text="1- Bajo">
      <formula>NOT(ISERROR(SEARCH("1- Bajo",I60)))</formula>
    </cfRule>
  </conditionalFormatting>
  <conditionalFormatting sqref="K60">
    <cfRule type="containsText" dxfId="2532" priority="7" operator="containsText" text="3- Moderado">
      <formula>NOT(ISERROR(SEARCH("3- Moderado",K60)))</formula>
    </cfRule>
    <cfRule type="containsText" dxfId="2531" priority="8" operator="containsText" text="6- Moderado">
      <formula>NOT(ISERROR(SEARCH("6- Moderado",K60)))</formula>
    </cfRule>
    <cfRule type="containsText" dxfId="2530" priority="9" operator="containsText" text="4- Moderado">
      <formula>NOT(ISERROR(SEARCH("4- Moderado",K60)))</formula>
    </cfRule>
    <cfRule type="containsText" dxfId="2529" priority="10" operator="containsText" text="3- Bajo">
      <formula>NOT(ISERROR(SEARCH("3- Bajo",K60)))</formula>
    </cfRule>
    <cfRule type="containsText" dxfId="2528" priority="11" operator="containsText" text="4- Bajo">
      <formula>NOT(ISERROR(SEARCH("4- Bajo",K60)))</formula>
    </cfRule>
    <cfRule type="containsText" dxfId="2527" priority="12" operator="containsText" text="1- Bajo">
      <formula>NOT(ISERROR(SEARCH("1- Bajo",K60)))</formula>
    </cfRule>
  </conditionalFormatting>
  <conditionalFormatting sqref="N60">
    <cfRule type="containsText" dxfId="2526" priority="1" operator="containsText" text="3- Moderado">
      <formula>NOT(ISERROR(SEARCH("3- Moderado",N60)))</formula>
    </cfRule>
    <cfRule type="containsText" dxfId="2525" priority="2" operator="containsText" text="6- Moderado">
      <formula>NOT(ISERROR(SEARCH("6- Moderado",N60)))</formula>
    </cfRule>
    <cfRule type="containsText" dxfId="2524" priority="3" operator="containsText" text="4- Moderado">
      <formula>NOT(ISERROR(SEARCH("4- Moderado",N60)))</formula>
    </cfRule>
    <cfRule type="containsText" dxfId="2523" priority="4" operator="containsText" text="3- Bajo">
      <formula>NOT(ISERROR(SEARCH("3- Bajo",N60)))</formula>
    </cfRule>
    <cfRule type="containsText" dxfId="2522" priority="5" operator="containsText" text="4- Bajo">
      <formula>NOT(ISERROR(SEARCH("4- Bajo",N60)))</formula>
    </cfRule>
    <cfRule type="containsText" dxfId="2521" priority="6" operator="containsText" text="1- Bajo">
      <formula>NOT(ISERROR(SEARCH("1- Bajo",N60)))</formula>
    </cfRule>
  </conditionalFormatting>
  <dataValidations count="7">
    <dataValidation allowBlank="1" showInputMessage="1" showErrorMessage="1" prompt="Seleccionar el tipo de riesgo teniendo en cuenta que  factor organizaconal afecta. Ver explicacion en hoja " sqref="E8" xr:uid="{8D0F5ECE-1087-45CE-9F2B-FFE15366938D}"/>
    <dataValidation allowBlank="1" showInputMessage="1" showErrorMessage="1" prompt="Registrar qué factor  que ocasina el riesgo: un facot identtficado el contexto._x000a_O  personas, recursos, estilo de direccion , factores externos, , codiciones ambientales" sqref="F8:G8" xr:uid="{1104E0BF-97C3-4347-AC83-2A3E19F982DA}"/>
    <dataValidation allowBlank="1" showInputMessage="1" showErrorMessage="1" prompt="Que tan factible es que materialize el riesgo?" sqref="H8" xr:uid="{022C762A-ADAA-4BFD-8263-822BF5C6134A}"/>
    <dataValidation allowBlank="1" showInputMessage="1" showErrorMessage="1" prompt="El grado de afectación puede ser " sqref="I8" xr:uid="{4E49C336-6119-4E8B-9315-76E2240D4B9B}"/>
    <dataValidation allowBlank="1" showInputMessage="1" showErrorMessage="1" prompt="Describir las actividades que se van a desarrollar para el proyecto" sqref="O7" xr:uid="{7D8DC1B9-B0BE-41A7-A01A-20B0E316E605}"/>
    <dataValidation allowBlank="1" showInputMessage="1" showErrorMessage="1" prompt="Seleccionar si el responsable es el responsable de las acciones es el nivel central" sqref="P7:P8" xr:uid="{C03CE005-8562-427C-B540-2B5907B9BC50}"/>
    <dataValidation allowBlank="1" showInputMessage="1" showErrorMessage="1" prompt="seleccionar si el responsable de ejecutar las acciones es el nivel central" sqref="Q8" xr:uid="{6F6064F4-7F37-4254-BE88-473F28036FAC}"/>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5A4C-99A6-412F-A097-E93A1632B016}">
  <sheetPr>
    <tabColor rgb="FF00B050"/>
  </sheetPr>
  <dimension ref="A1:JR66"/>
  <sheetViews>
    <sheetView tabSelected="1" topLeftCell="F1" zoomScale="71" zoomScaleNormal="71" workbookViewId="0">
      <selection activeCell="O10" sqref="O10:O14"/>
    </sheetView>
  </sheetViews>
  <sheetFormatPr baseColWidth="10" defaultColWidth="11.44140625" defaultRowHeight="14.4"/>
  <cols>
    <col min="1" max="2" width="18.44140625" style="77" customWidth="1"/>
    <col min="3" max="3" width="15.5546875" customWidth="1"/>
    <col min="4" max="4" width="27.5546875" style="77" customWidth="1"/>
    <col min="5" max="5" width="18" style="137" customWidth="1"/>
    <col min="6" max="6" width="40.109375" customWidth="1"/>
    <col min="7" max="7" width="20.44140625" customWidth="1"/>
    <col min="8" max="8" width="10.44140625" style="138" customWidth="1"/>
    <col min="9" max="9" width="11.44140625" style="138" customWidth="1"/>
    <col min="10" max="10" width="10.109375" style="139" customWidth="1"/>
    <col min="11" max="11" width="11.44140625" style="138" customWidth="1"/>
    <col min="12" max="12" width="10.88671875" style="138" customWidth="1"/>
    <col min="13" max="13" width="18.33203125" style="13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43.44140625" customWidth="1"/>
    <col min="21" max="176" width="11.44140625" style="6"/>
  </cols>
  <sheetData>
    <row r="1" spans="1:278" s="126" customFormat="1" ht="16.5" customHeight="1">
      <c r="A1" s="444"/>
      <c r="B1" s="445"/>
      <c r="C1" s="445"/>
      <c r="D1" s="579" t="s">
        <v>811</v>
      </c>
      <c r="E1" s="579"/>
      <c r="F1" s="579"/>
      <c r="G1" s="579"/>
      <c r="H1" s="579"/>
      <c r="I1" s="579"/>
      <c r="J1" s="579"/>
      <c r="K1" s="579"/>
      <c r="L1" s="579"/>
      <c r="M1" s="579"/>
      <c r="N1" s="579"/>
      <c r="O1" s="579"/>
      <c r="P1" s="579"/>
      <c r="Q1" s="580"/>
      <c r="R1" s="436" t="s">
        <v>603</v>
      </c>
      <c r="S1" s="436"/>
      <c r="T1" s="436"/>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6"/>
      <c r="B2" s="447"/>
      <c r="C2" s="447"/>
      <c r="D2" s="581"/>
      <c r="E2" s="581"/>
      <c r="F2" s="581"/>
      <c r="G2" s="581"/>
      <c r="H2" s="581"/>
      <c r="I2" s="581"/>
      <c r="J2" s="581"/>
      <c r="K2" s="581"/>
      <c r="L2" s="581"/>
      <c r="M2" s="581"/>
      <c r="N2" s="581"/>
      <c r="O2" s="581"/>
      <c r="P2" s="581"/>
      <c r="Q2" s="582"/>
      <c r="R2" s="436"/>
      <c r="S2" s="436"/>
      <c r="T2" s="436"/>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1"/>
      <c r="E3" s="581"/>
      <c r="F3" s="581"/>
      <c r="G3" s="581"/>
      <c r="H3" s="581"/>
      <c r="I3" s="581"/>
      <c r="J3" s="581"/>
      <c r="K3" s="581"/>
      <c r="L3" s="581"/>
      <c r="M3" s="581"/>
      <c r="N3" s="581"/>
      <c r="O3" s="581"/>
      <c r="P3" s="581"/>
      <c r="Q3" s="582"/>
      <c r="R3" s="436"/>
      <c r="S3" s="436"/>
      <c r="T3" s="436"/>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64" t="s">
        <v>604</v>
      </c>
      <c r="B4" s="565"/>
      <c r="C4" s="566"/>
      <c r="D4" s="567" t="str">
        <f>'Mapa Final'!D4</f>
        <v xml:space="preserve">Planeación Estratégica </v>
      </c>
      <c r="E4" s="568"/>
      <c r="F4" s="568"/>
      <c r="G4" s="568"/>
      <c r="H4" s="568"/>
      <c r="I4" s="568"/>
      <c r="J4" s="568"/>
      <c r="K4" s="568"/>
      <c r="L4" s="568"/>
      <c r="M4" s="568"/>
      <c r="N4" s="569"/>
      <c r="O4" s="570"/>
      <c r="P4" s="570"/>
      <c r="Q4" s="570"/>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64" t="s">
        <v>606</v>
      </c>
      <c r="B5" s="565"/>
      <c r="C5" s="566"/>
      <c r="D5" s="571"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2"/>
      <c r="F5" s="572"/>
      <c r="G5" s="572"/>
      <c r="H5" s="572"/>
      <c r="I5" s="572"/>
      <c r="J5" s="572"/>
      <c r="K5" s="572"/>
      <c r="L5" s="572"/>
      <c r="M5" s="572"/>
      <c r="N5" s="57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564" t="s">
        <v>607</v>
      </c>
      <c r="B6" s="565"/>
      <c r="C6" s="566"/>
      <c r="D6" s="571" t="str">
        <f>'Mapa Final'!D6</f>
        <v xml:space="preserve">Nivel Seccional </v>
      </c>
      <c r="E6" s="572"/>
      <c r="F6" s="572"/>
      <c r="G6" s="572"/>
      <c r="H6" s="572"/>
      <c r="I6" s="572"/>
      <c r="J6" s="572"/>
      <c r="K6" s="572"/>
      <c r="L6" s="572"/>
      <c r="M6" s="572"/>
      <c r="N6" s="57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c r="A7" s="574" t="s">
        <v>771</v>
      </c>
      <c r="B7" s="575"/>
      <c r="C7" s="575"/>
      <c r="D7" s="575"/>
      <c r="E7" s="575"/>
      <c r="F7" s="576"/>
      <c r="G7" s="140"/>
      <c r="H7" s="577" t="s">
        <v>772</v>
      </c>
      <c r="I7" s="577"/>
      <c r="J7" s="577"/>
      <c r="K7" s="577" t="s">
        <v>773</v>
      </c>
      <c r="L7" s="577"/>
      <c r="M7" s="577"/>
      <c r="N7" s="578" t="s">
        <v>774</v>
      </c>
      <c r="O7" s="583" t="s">
        <v>775</v>
      </c>
      <c r="P7" s="585" t="s">
        <v>776</v>
      </c>
      <c r="Q7" s="586"/>
      <c r="R7" s="585" t="s">
        <v>777</v>
      </c>
      <c r="S7" s="586"/>
      <c r="T7" s="587" t="s">
        <v>832</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 customHeight="1">
      <c r="A8" s="148" t="s">
        <v>27</v>
      </c>
      <c r="B8" s="148" t="s">
        <v>615</v>
      </c>
      <c r="C8" s="149" t="s">
        <v>556</v>
      </c>
      <c r="D8" s="141" t="s">
        <v>616</v>
      </c>
      <c r="E8" s="168" t="s">
        <v>560</v>
      </c>
      <c r="F8" s="168" t="s">
        <v>562</v>
      </c>
      <c r="G8" s="168" t="s">
        <v>564</v>
      </c>
      <c r="H8" s="142" t="s">
        <v>779</v>
      </c>
      <c r="I8" s="142" t="s">
        <v>780</v>
      </c>
      <c r="J8" s="142" t="s">
        <v>781</v>
      </c>
      <c r="K8" s="142" t="s">
        <v>779</v>
      </c>
      <c r="L8" s="142" t="s">
        <v>782</v>
      </c>
      <c r="M8" s="142" t="s">
        <v>781</v>
      </c>
      <c r="N8" s="578"/>
      <c r="O8" s="584"/>
      <c r="P8" s="143" t="s">
        <v>783</v>
      </c>
      <c r="Q8" s="143" t="s">
        <v>784</v>
      </c>
      <c r="R8" s="143" t="s">
        <v>785</v>
      </c>
      <c r="S8" s="143" t="s">
        <v>786</v>
      </c>
      <c r="T8" s="587"/>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88"/>
      <c r="B9" s="589"/>
      <c r="C9" s="589"/>
      <c r="D9" s="589"/>
      <c r="E9" s="589"/>
      <c r="F9" s="589"/>
      <c r="G9" s="589"/>
      <c r="H9" s="589"/>
      <c r="I9" s="589"/>
      <c r="J9" s="589"/>
      <c r="K9" s="589"/>
      <c r="L9" s="589"/>
      <c r="M9" s="589"/>
      <c r="N9" s="589"/>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83">
        <f>'Mapa Final'!A10</f>
        <v>1</v>
      </c>
      <c r="B10" s="686" t="str">
        <f>'Mapa Final'!B10</f>
        <v>Incumplimiento</v>
      </c>
      <c r="C10" s="689" t="str">
        <f>'Mapa Final'!C10</f>
        <v>Afectación Económica</v>
      </c>
      <c r="D10" s="689"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92" t="str">
        <f>'Mapa Final'!E10</f>
        <v xml:space="preserve">Gasto inadecuado del dinero del estado </v>
      </c>
      <c r="F10" s="692" t="str">
        <f>'Mapa Final'!F10</f>
        <v>Posibilidad de afectación economica por gasto inadecuado del dinero del estado</v>
      </c>
      <c r="G10" s="692" t="str">
        <f>'Mapa Final'!G10</f>
        <v>Ejecución y Administración de Procesos</v>
      </c>
      <c r="H10" s="609" t="str">
        <f>'Mapa Final'!I10</f>
        <v>Media</v>
      </c>
      <c r="I10" s="612" t="str">
        <f>'Mapa Final'!L10</f>
        <v>Menor</v>
      </c>
      <c r="J10" s="618" t="str">
        <f>'Mapa Final'!N10</f>
        <v>Moderado</v>
      </c>
      <c r="K10" s="603" t="str">
        <f>'Mapa Final'!AA10</f>
        <v>Baja</v>
      </c>
      <c r="L10" s="603" t="str">
        <f>'Mapa Final'!AE10</f>
        <v>Menor</v>
      </c>
      <c r="M10" s="615" t="str">
        <f>'Mapa Final'!AG10</f>
        <v>Moderado</v>
      </c>
      <c r="N10" s="603" t="str">
        <f>'Mapa Final'!AH10</f>
        <v>Reducir(mitigar)</v>
      </c>
      <c r="O10" s="602" t="s">
        <v>833</v>
      </c>
      <c r="P10" s="606"/>
      <c r="Q10" s="602" t="s">
        <v>10</v>
      </c>
      <c r="R10" s="599">
        <v>45108</v>
      </c>
      <c r="S10" s="599">
        <v>45199</v>
      </c>
      <c r="T10" s="602" t="s">
        <v>834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84"/>
      <c r="B11" s="687"/>
      <c r="C11" s="690"/>
      <c r="D11" s="690"/>
      <c r="E11" s="693"/>
      <c r="F11" s="693"/>
      <c r="G11" s="693"/>
      <c r="H11" s="610"/>
      <c r="I11" s="613"/>
      <c r="J11" s="619"/>
      <c r="K11" s="604"/>
      <c r="L11" s="604"/>
      <c r="M11" s="616"/>
      <c r="N11" s="604"/>
      <c r="O11" s="600"/>
      <c r="P11" s="607"/>
      <c r="Q11" s="600"/>
      <c r="R11" s="600"/>
      <c r="S11" s="600"/>
      <c r="T11" s="6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84"/>
      <c r="B12" s="687"/>
      <c r="C12" s="690"/>
      <c r="D12" s="690"/>
      <c r="E12" s="693"/>
      <c r="F12" s="693"/>
      <c r="G12" s="693"/>
      <c r="H12" s="610"/>
      <c r="I12" s="613"/>
      <c r="J12" s="619"/>
      <c r="K12" s="604"/>
      <c r="L12" s="604"/>
      <c r="M12" s="616"/>
      <c r="N12" s="604"/>
      <c r="O12" s="600"/>
      <c r="P12" s="607"/>
      <c r="Q12" s="600"/>
      <c r="R12" s="600"/>
      <c r="S12" s="600"/>
      <c r="T12" s="6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84"/>
      <c r="B13" s="687"/>
      <c r="C13" s="690"/>
      <c r="D13" s="690"/>
      <c r="E13" s="693"/>
      <c r="F13" s="693"/>
      <c r="G13" s="693"/>
      <c r="H13" s="610"/>
      <c r="I13" s="613"/>
      <c r="J13" s="619"/>
      <c r="K13" s="604"/>
      <c r="L13" s="604"/>
      <c r="M13" s="616"/>
      <c r="N13" s="604"/>
      <c r="O13" s="600"/>
      <c r="P13" s="607"/>
      <c r="Q13" s="600"/>
      <c r="R13" s="600"/>
      <c r="S13" s="600"/>
      <c r="T13" s="6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85"/>
      <c r="B14" s="688"/>
      <c r="C14" s="691"/>
      <c r="D14" s="691"/>
      <c r="E14" s="694"/>
      <c r="F14" s="694"/>
      <c r="G14" s="694"/>
      <c r="H14" s="611"/>
      <c r="I14" s="614"/>
      <c r="J14" s="620"/>
      <c r="K14" s="605"/>
      <c r="L14" s="605"/>
      <c r="M14" s="617"/>
      <c r="N14" s="605"/>
      <c r="O14" s="601"/>
      <c r="P14" s="608"/>
      <c r="Q14" s="601"/>
      <c r="R14" s="601"/>
      <c r="S14" s="601"/>
      <c r="T14" s="6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83">
        <f>'Mapa Final'!A13</f>
        <v>2</v>
      </c>
      <c r="B15" s="686" t="str">
        <f>'Mapa Final'!B13</f>
        <v>Incumplimiento</v>
      </c>
      <c r="C15" s="689" t="str">
        <f>'Mapa Final'!C13</f>
        <v>Incumplimiento de las metas establecidas</v>
      </c>
      <c r="D15" s="689"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92" t="str">
        <f>'Mapa Final'!E13</f>
        <v xml:space="preserve">Falta de gestión y liderazgo en los procesos </v>
      </c>
      <c r="F15" s="692" t="str">
        <f>'Mapa Final'!F13</f>
        <v xml:space="preserve">Posibilidad de incumplimiento de las metas establecidas por falta de gestión y liderazgo en los procesos </v>
      </c>
      <c r="G15" s="692" t="str">
        <f>'Mapa Final'!G13</f>
        <v>Ejecución y Administración de Procesos</v>
      </c>
      <c r="H15" s="609" t="str">
        <f>'Mapa Final'!I13</f>
        <v>Media</v>
      </c>
      <c r="I15" s="612" t="str">
        <f>'Mapa Final'!L13</f>
        <v>Leve</v>
      </c>
      <c r="J15" s="618" t="str">
        <f>'Mapa Final'!N13</f>
        <v>Moderado</v>
      </c>
      <c r="K15" s="603" t="str">
        <f>'Mapa Final'!AA13</f>
        <v>Baja</v>
      </c>
      <c r="L15" s="603" t="str">
        <f>'Mapa Final'!AE13</f>
        <v>Leve</v>
      </c>
      <c r="M15" s="615" t="str">
        <f>'Mapa Final'!AG13</f>
        <v>Bajo</v>
      </c>
      <c r="N15" s="603" t="str">
        <f>'Mapa Final'!AH13</f>
        <v>Aceptar</v>
      </c>
      <c r="O15" s="602" t="s">
        <v>835</v>
      </c>
      <c r="P15" s="626"/>
      <c r="Q15" s="602" t="s">
        <v>10</v>
      </c>
      <c r="R15" s="599">
        <v>45108</v>
      </c>
      <c r="S15" s="599">
        <v>45199</v>
      </c>
      <c r="T15" s="602" t="s">
        <v>836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84"/>
      <c r="B16" s="687"/>
      <c r="C16" s="690"/>
      <c r="D16" s="690"/>
      <c r="E16" s="693"/>
      <c r="F16" s="693"/>
      <c r="G16" s="693"/>
      <c r="H16" s="610"/>
      <c r="I16" s="613"/>
      <c r="J16" s="619"/>
      <c r="K16" s="604"/>
      <c r="L16" s="604"/>
      <c r="M16" s="616"/>
      <c r="N16" s="604"/>
      <c r="O16" s="624"/>
      <c r="P16" s="624"/>
      <c r="Q16" s="600"/>
      <c r="R16" s="600"/>
      <c r="S16" s="600"/>
      <c r="T16" s="60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84"/>
      <c r="B17" s="687"/>
      <c r="C17" s="690"/>
      <c r="D17" s="690"/>
      <c r="E17" s="693"/>
      <c r="F17" s="693"/>
      <c r="G17" s="693"/>
      <c r="H17" s="610"/>
      <c r="I17" s="613"/>
      <c r="J17" s="619"/>
      <c r="K17" s="604"/>
      <c r="L17" s="604"/>
      <c r="M17" s="616"/>
      <c r="N17" s="604"/>
      <c r="O17" s="624"/>
      <c r="P17" s="624"/>
      <c r="Q17" s="600"/>
      <c r="R17" s="600"/>
      <c r="S17" s="600"/>
      <c r="T17" s="60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84"/>
      <c r="B18" s="687"/>
      <c r="C18" s="690"/>
      <c r="D18" s="690"/>
      <c r="E18" s="693"/>
      <c r="F18" s="693"/>
      <c r="G18" s="693"/>
      <c r="H18" s="610"/>
      <c r="I18" s="613"/>
      <c r="J18" s="619"/>
      <c r="K18" s="604"/>
      <c r="L18" s="604"/>
      <c r="M18" s="616"/>
      <c r="N18" s="604"/>
      <c r="O18" s="624"/>
      <c r="P18" s="624"/>
      <c r="Q18" s="600"/>
      <c r="R18" s="600"/>
      <c r="S18" s="600"/>
      <c r="T18" s="60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85"/>
      <c r="B19" s="688"/>
      <c r="C19" s="691"/>
      <c r="D19" s="691"/>
      <c r="E19" s="694"/>
      <c r="F19" s="694"/>
      <c r="G19" s="694"/>
      <c r="H19" s="611"/>
      <c r="I19" s="614"/>
      <c r="J19" s="620"/>
      <c r="K19" s="605"/>
      <c r="L19" s="605"/>
      <c r="M19" s="617"/>
      <c r="N19" s="605"/>
      <c r="O19" s="625"/>
      <c r="P19" s="625"/>
      <c r="Q19" s="601"/>
      <c r="R19" s="601"/>
      <c r="S19" s="601"/>
      <c r="T19" s="60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83">
        <f>'Mapa Final'!A15</f>
        <v>3</v>
      </c>
      <c r="B20" s="686" t="str">
        <f>'Mapa Final'!B15</f>
        <v>Corrupcion</v>
      </c>
      <c r="C20" s="689" t="str">
        <f>'Mapa Final'!C15</f>
        <v>Reputacional(Corrupción)</v>
      </c>
      <c r="D20" s="689" t="str">
        <f>'Mapa Final'!D15</f>
        <v xml:space="preserve">Falta de ética profesional
Intereses particulares
Cometer delitos contra la administración pública como Cohecho, Concusión, prevaricato por acción u omisión. </v>
      </c>
      <c r="E20" s="692" t="str">
        <f>'Mapa Final'!E15</f>
        <v xml:space="preserve">Existencia de interés personal y uso indebido del poder </v>
      </c>
      <c r="F20" s="692" t="str">
        <f>'Mapa Final'!F15</f>
        <v xml:space="preserve">Posibilidad de perdida reputacional por existencia de interés personal y uso indebido de poder </v>
      </c>
      <c r="G20" s="692" t="str">
        <f>'Mapa Final'!G15</f>
        <v>Relaciones Laborales</v>
      </c>
      <c r="H20" s="609" t="str">
        <f>'Mapa Final'!I15</f>
        <v>Media</v>
      </c>
      <c r="I20" s="612" t="str">
        <f>'Mapa Final'!L15</f>
        <v>Mayor</v>
      </c>
      <c r="J20" s="618" t="str">
        <f>'Mapa Final'!N15</f>
        <v xml:space="preserve">Alto </v>
      </c>
      <c r="K20" s="603" t="str">
        <f>'Mapa Final'!AA15</f>
        <v>Muy Baja</v>
      </c>
      <c r="L20" s="603" t="str">
        <f>'Mapa Final'!AE15</f>
        <v>Mayor</v>
      </c>
      <c r="M20" s="615" t="str">
        <f>'Mapa Final'!AG15</f>
        <v xml:space="preserve">Alto </v>
      </c>
      <c r="N20" s="603" t="str">
        <f>'Mapa Final'!AH15</f>
        <v>Evitar</v>
      </c>
      <c r="O20" s="602" t="s">
        <v>837</v>
      </c>
      <c r="P20" s="626"/>
      <c r="Q20" s="626" t="s">
        <v>10</v>
      </c>
      <c r="R20" s="599">
        <v>45108</v>
      </c>
      <c r="S20" s="599">
        <v>45199</v>
      </c>
      <c r="T20" s="602" t="s">
        <v>838</v>
      </c>
      <c r="U20" s="34"/>
      <c r="V20" s="34"/>
    </row>
    <row r="21" spans="1:176">
      <c r="A21" s="684"/>
      <c r="B21" s="687"/>
      <c r="C21" s="690"/>
      <c r="D21" s="690"/>
      <c r="E21" s="693"/>
      <c r="F21" s="693"/>
      <c r="G21" s="693"/>
      <c r="H21" s="610"/>
      <c r="I21" s="613"/>
      <c r="J21" s="619"/>
      <c r="K21" s="604"/>
      <c r="L21" s="604"/>
      <c r="M21" s="616"/>
      <c r="N21" s="604"/>
      <c r="O21" s="600"/>
      <c r="P21" s="624"/>
      <c r="Q21" s="624"/>
      <c r="R21" s="600"/>
      <c r="S21" s="600"/>
      <c r="T21" s="600"/>
      <c r="U21" s="34"/>
      <c r="V21" s="34"/>
    </row>
    <row r="22" spans="1:176">
      <c r="A22" s="684"/>
      <c r="B22" s="687"/>
      <c r="C22" s="690"/>
      <c r="D22" s="690"/>
      <c r="E22" s="693"/>
      <c r="F22" s="693"/>
      <c r="G22" s="693"/>
      <c r="H22" s="610"/>
      <c r="I22" s="613"/>
      <c r="J22" s="619"/>
      <c r="K22" s="604"/>
      <c r="L22" s="604"/>
      <c r="M22" s="616"/>
      <c r="N22" s="604"/>
      <c r="O22" s="600"/>
      <c r="P22" s="624"/>
      <c r="Q22" s="624"/>
      <c r="R22" s="600"/>
      <c r="S22" s="600"/>
      <c r="T22" s="600"/>
      <c r="U22" s="34"/>
      <c r="V22" s="34"/>
    </row>
    <row r="23" spans="1:176">
      <c r="A23" s="684"/>
      <c r="B23" s="687"/>
      <c r="C23" s="690"/>
      <c r="D23" s="690"/>
      <c r="E23" s="693"/>
      <c r="F23" s="693"/>
      <c r="G23" s="693"/>
      <c r="H23" s="610"/>
      <c r="I23" s="613"/>
      <c r="J23" s="619"/>
      <c r="K23" s="604"/>
      <c r="L23" s="604"/>
      <c r="M23" s="616"/>
      <c r="N23" s="604"/>
      <c r="O23" s="600"/>
      <c r="P23" s="624"/>
      <c r="Q23" s="624"/>
      <c r="R23" s="600"/>
      <c r="S23" s="600"/>
      <c r="T23" s="600"/>
      <c r="U23" s="34"/>
      <c r="V23" s="34"/>
    </row>
    <row r="24" spans="1:176" ht="307.5" customHeight="1">
      <c r="A24" s="685"/>
      <c r="B24" s="688"/>
      <c r="C24" s="691"/>
      <c r="D24" s="691"/>
      <c r="E24" s="694"/>
      <c r="F24" s="694"/>
      <c r="G24" s="694"/>
      <c r="H24" s="611"/>
      <c r="I24" s="614"/>
      <c r="J24" s="620"/>
      <c r="K24" s="605"/>
      <c r="L24" s="605"/>
      <c r="M24" s="617"/>
      <c r="N24" s="605"/>
      <c r="O24" s="601"/>
      <c r="P24" s="625"/>
      <c r="Q24" s="625"/>
      <c r="R24" s="601"/>
      <c r="S24" s="601"/>
      <c r="T24" s="601"/>
      <c r="U24" s="34"/>
      <c r="V24" s="34"/>
    </row>
    <row r="25" spans="1:176">
      <c r="A25" s="671">
        <f>'Mapa Final'!A19</f>
        <v>4</v>
      </c>
      <c r="B25" s="674" t="str">
        <f>'Mapa Final'!B19</f>
        <v>Inexactitud</v>
      </c>
      <c r="C25" s="677" t="str">
        <f>'Mapa Final'!C19</f>
        <v>Incumplimiento de las metas establecidas</v>
      </c>
      <c r="D25" s="677" t="str">
        <f>'Mapa Final'!D19</f>
        <v xml:space="preserve">Encuestas de opinión mal aplicada y/o mal concebidas.  
Estudios mal realizados del sector justicia.   </v>
      </c>
      <c r="E25" s="680" t="str">
        <f>'Mapa Final'!E19</f>
        <v xml:space="preserve">falta de estructuración y desarrollo del estudio y análisis de mercado </v>
      </c>
      <c r="F25" s="680" t="str">
        <f>'Mapa Final'!F19</f>
        <v xml:space="preserve">Posibilidad de incumplimiento de las metas establecidas por falta de estructuración y desarrollo del estudio y análisis del mercado </v>
      </c>
      <c r="G25" s="680" t="str">
        <f>'Mapa Final'!G19</f>
        <v>Ejecución y Administración de Procesos</v>
      </c>
      <c r="H25" s="609" t="str">
        <f>'Mapa Final'!I19</f>
        <v>Media</v>
      </c>
      <c r="I25" s="612" t="str">
        <f>'Mapa Final'!L19</f>
        <v>Menor</v>
      </c>
      <c r="J25" s="618" t="str">
        <f>'Mapa Final'!N19</f>
        <v>Moderado</v>
      </c>
      <c r="K25" s="603" t="str">
        <f>'Mapa Final'!AA19</f>
        <v>Muy Baja</v>
      </c>
      <c r="L25" s="603" t="str">
        <f>'Mapa Final'!AE19</f>
        <v>Menor</v>
      </c>
      <c r="M25" s="615" t="str">
        <f>'Mapa Final'!AG19</f>
        <v>Bajo</v>
      </c>
      <c r="N25" s="603" t="str">
        <f>'Mapa Final'!AH19</f>
        <v>Aceptar</v>
      </c>
      <c r="O25" s="602" t="s">
        <v>839</v>
      </c>
      <c r="P25" s="606"/>
      <c r="Q25" s="626" t="s">
        <v>10</v>
      </c>
      <c r="R25" s="599">
        <v>45108</v>
      </c>
      <c r="S25" s="599">
        <v>45199</v>
      </c>
      <c r="T25" s="602" t="s">
        <v>840</v>
      </c>
    </row>
    <row r="26" spans="1:176">
      <c r="A26" s="672"/>
      <c r="B26" s="675"/>
      <c r="C26" s="678"/>
      <c r="D26" s="678"/>
      <c r="E26" s="681"/>
      <c r="F26" s="681"/>
      <c r="G26" s="681"/>
      <c r="H26" s="610"/>
      <c r="I26" s="613"/>
      <c r="J26" s="619"/>
      <c r="K26" s="604"/>
      <c r="L26" s="604"/>
      <c r="M26" s="616"/>
      <c r="N26" s="604"/>
      <c r="O26" s="600"/>
      <c r="P26" s="607"/>
      <c r="Q26" s="624"/>
      <c r="R26" s="600"/>
      <c r="S26" s="600"/>
      <c r="T26" s="600"/>
    </row>
    <row r="27" spans="1:176">
      <c r="A27" s="672"/>
      <c r="B27" s="675"/>
      <c r="C27" s="678"/>
      <c r="D27" s="678"/>
      <c r="E27" s="681"/>
      <c r="F27" s="681"/>
      <c r="G27" s="681"/>
      <c r="H27" s="610"/>
      <c r="I27" s="613"/>
      <c r="J27" s="619"/>
      <c r="K27" s="604"/>
      <c r="L27" s="604"/>
      <c r="M27" s="616"/>
      <c r="N27" s="604"/>
      <c r="O27" s="600"/>
      <c r="P27" s="607"/>
      <c r="Q27" s="624"/>
      <c r="R27" s="600"/>
      <c r="S27" s="600"/>
      <c r="T27" s="600"/>
    </row>
    <row r="28" spans="1:176">
      <c r="A28" s="672"/>
      <c r="B28" s="675"/>
      <c r="C28" s="678"/>
      <c r="D28" s="678"/>
      <c r="E28" s="681"/>
      <c r="F28" s="681"/>
      <c r="G28" s="681"/>
      <c r="H28" s="610"/>
      <c r="I28" s="613"/>
      <c r="J28" s="619"/>
      <c r="K28" s="604"/>
      <c r="L28" s="604"/>
      <c r="M28" s="616"/>
      <c r="N28" s="604"/>
      <c r="O28" s="600"/>
      <c r="P28" s="607"/>
      <c r="Q28" s="624"/>
      <c r="R28" s="600"/>
      <c r="S28" s="600"/>
      <c r="T28" s="600"/>
    </row>
    <row r="29" spans="1:176" ht="277.5" customHeight="1">
      <c r="A29" s="673"/>
      <c r="B29" s="676"/>
      <c r="C29" s="679"/>
      <c r="D29" s="679"/>
      <c r="E29" s="682"/>
      <c r="F29" s="682"/>
      <c r="G29" s="682"/>
      <c r="H29" s="611"/>
      <c r="I29" s="614"/>
      <c r="J29" s="620"/>
      <c r="K29" s="605"/>
      <c r="L29" s="605"/>
      <c r="M29" s="617"/>
      <c r="N29" s="605"/>
      <c r="O29" s="601"/>
      <c r="P29" s="608"/>
      <c r="Q29" s="625"/>
      <c r="R29" s="601"/>
      <c r="S29" s="601"/>
      <c r="T29" s="601"/>
    </row>
    <row r="30" spans="1:176" ht="14.25" customHeight="1">
      <c r="A30" s="671">
        <f>'Mapa Final'!A21</f>
        <v>5</v>
      </c>
      <c r="B30" s="674" t="str">
        <f>'Mapa Final'!B21</f>
        <v>Salud</v>
      </c>
      <c r="C30" s="677" t="str">
        <f>'Mapa Final'!C21</f>
        <v>Afectación en la Prestación del Servicio de Justicia</v>
      </c>
      <c r="D30" s="677" t="str">
        <f>'Mapa Final'!D21</f>
        <v>Seccionales con medidas insuficientes o inadecuadas para contener el contagio.
Equipos de detección insuficientes.
Equipos de protección personal sin los requerimientos técnicos.</v>
      </c>
      <c r="E30" s="680" t="str">
        <f>'Mapa Final'!E21</f>
        <v xml:space="preserve">Insuficiente o inadecuada implementación de protocolos de bioseguridad </v>
      </c>
      <c r="F30" s="680" t="str">
        <f>'Mapa Final'!F21</f>
        <v>Posibilidad de afectación en la prestación del servicio de justicia por insuficiente o inadecuada implementación de protocolos de bioseguridad</v>
      </c>
      <c r="G30" s="680" t="str">
        <f>'Mapa Final'!G21</f>
        <v>Relaciones Laborales</v>
      </c>
      <c r="H30" s="609" t="str">
        <f>'Mapa Final'!I21</f>
        <v>Alta</v>
      </c>
      <c r="I30" s="612" t="str">
        <f>'Mapa Final'!L21</f>
        <v>Leve</v>
      </c>
      <c r="J30" s="618" t="str">
        <f>'Mapa Final'!N21</f>
        <v>Moderado</v>
      </c>
      <c r="K30" s="603" t="str">
        <f>'Mapa Final'!AA21</f>
        <v>Muy Baja</v>
      </c>
      <c r="L30" s="603" t="str">
        <f>'Mapa Final'!AE21</f>
        <v>Leve</v>
      </c>
      <c r="M30" s="615" t="str">
        <f>'Mapa Final'!AG21</f>
        <v>Bajo</v>
      </c>
      <c r="N30" s="603" t="str">
        <f>'Mapa Final'!AH21</f>
        <v>Aceptar</v>
      </c>
      <c r="O30" s="602" t="s">
        <v>841</v>
      </c>
      <c r="P30" s="606"/>
      <c r="Q30" s="640" t="s">
        <v>10</v>
      </c>
      <c r="R30" s="599">
        <v>45108</v>
      </c>
      <c r="S30" s="599">
        <v>45199</v>
      </c>
      <c r="T30" s="602" t="s">
        <v>842</v>
      </c>
    </row>
    <row r="31" spans="1:176">
      <c r="A31" s="672"/>
      <c r="B31" s="675"/>
      <c r="C31" s="678"/>
      <c r="D31" s="678"/>
      <c r="E31" s="681"/>
      <c r="F31" s="681"/>
      <c r="G31" s="681"/>
      <c r="H31" s="610"/>
      <c r="I31" s="613"/>
      <c r="J31" s="619"/>
      <c r="K31" s="604"/>
      <c r="L31" s="604"/>
      <c r="M31" s="616"/>
      <c r="N31" s="604"/>
      <c r="O31" s="624"/>
      <c r="P31" s="607"/>
      <c r="Q31" s="641"/>
      <c r="R31" s="600"/>
      <c r="S31" s="600"/>
      <c r="T31" s="624"/>
    </row>
    <row r="32" spans="1:176">
      <c r="A32" s="672"/>
      <c r="B32" s="675"/>
      <c r="C32" s="678"/>
      <c r="D32" s="678"/>
      <c r="E32" s="681"/>
      <c r="F32" s="681"/>
      <c r="G32" s="681"/>
      <c r="H32" s="610"/>
      <c r="I32" s="613"/>
      <c r="J32" s="619"/>
      <c r="K32" s="604"/>
      <c r="L32" s="604"/>
      <c r="M32" s="616"/>
      <c r="N32" s="604"/>
      <c r="O32" s="624"/>
      <c r="P32" s="607"/>
      <c r="Q32" s="641"/>
      <c r="R32" s="600"/>
      <c r="S32" s="600"/>
      <c r="T32" s="624"/>
    </row>
    <row r="33" spans="1:20">
      <c r="A33" s="672"/>
      <c r="B33" s="675"/>
      <c r="C33" s="678"/>
      <c r="D33" s="678"/>
      <c r="E33" s="681"/>
      <c r="F33" s="681"/>
      <c r="G33" s="681"/>
      <c r="H33" s="610"/>
      <c r="I33" s="613"/>
      <c r="J33" s="619"/>
      <c r="K33" s="604"/>
      <c r="L33" s="604"/>
      <c r="M33" s="616"/>
      <c r="N33" s="604"/>
      <c r="O33" s="624"/>
      <c r="P33" s="607"/>
      <c r="Q33" s="641"/>
      <c r="R33" s="600"/>
      <c r="S33" s="600"/>
      <c r="T33" s="624"/>
    </row>
    <row r="34" spans="1:20" ht="102.75" customHeight="1">
      <c r="A34" s="673"/>
      <c r="B34" s="676"/>
      <c r="C34" s="679"/>
      <c r="D34" s="679"/>
      <c r="E34" s="682"/>
      <c r="F34" s="682"/>
      <c r="G34" s="682"/>
      <c r="H34" s="611"/>
      <c r="I34" s="614"/>
      <c r="J34" s="620"/>
      <c r="K34" s="605"/>
      <c r="L34" s="605"/>
      <c r="M34" s="617"/>
      <c r="N34" s="605"/>
      <c r="O34" s="625"/>
      <c r="P34" s="608"/>
      <c r="Q34" s="642"/>
      <c r="R34" s="601"/>
      <c r="S34" s="601"/>
      <c r="T34" s="625"/>
    </row>
    <row r="35" spans="1:20">
      <c r="A35" s="671">
        <f>'Mapa Final'!A24</f>
        <v>6</v>
      </c>
      <c r="B35" s="674" t="str">
        <f>'Mapa Final'!B24</f>
        <v>Inexactitud</v>
      </c>
      <c r="C35" s="677" t="str">
        <f>'Mapa Final'!C24</f>
        <v>Reputacional</v>
      </c>
      <c r="D35" s="677"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80" t="str">
        <f>'Mapa Final'!E24</f>
        <v xml:space="preserve">Insuficiente o inadecuada implementación de protocolos de bioseguridad </v>
      </c>
      <c r="F35" s="680" t="str">
        <f>'Mapa Final'!F24</f>
        <v xml:space="preserve">Posibilidad de pérdida reputacional por insuficiente o inadecuada implementación de protocolos de bioseguridad </v>
      </c>
      <c r="G35" s="680" t="str">
        <f>'Mapa Final'!G24</f>
        <v>Ejecución y Administración de Procesos</v>
      </c>
      <c r="H35" s="609" t="str">
        <f>'Mapa Final'!I24</f>
        <v>Alta</v>
      </c>
      <c r="I35" s="612" t="str">
        <f>'Mapa Final'!L24</f>
        <v>Menor</v>
      </c>
      <c r="J35" s="618" t="str">
        <f>'Mapa Final'!N24</f>
        <v>Moderado</v>
      </c>
      <c r="K35" s="603" t="str">
        <f>'Mapa Final'!AA24</f>
        <v>Muy Baja</v>
      </c>
      <c r="L35" s="603" t="str">
        <f>'Mapa Final'!AE24</f>
        <v>Menor</v>
      </c>
      <c r="M35" s="615" t="str">
        <f>'Mapa Final'!AG24</f>
        <v>Bajo</v>
      </c>
      <c r="N35" s="603" t="str">
        <f>'Mapa Final'!AH24</f>
        <v>Aceptar</v>
      </c>
      <c r="O35" s="602" t="s">
        <v>843</v>
      </c>
      <c r="P35" s="606"/>
      <c r="Q35" s="640" t="s">
        <v>10</v>
      </c>
      <c r="R35" s="599">
        <v>45108</v>
      </c>
      <c r="S35" s="599">
        <v>45199</v>
      </c>
      <c r="T35" s="602" t="s">
        <v>844</v>
      </c>
    </row>
    <row r="36" spans="1:20">
      <c r="A36" s="672"/>
      <c r="B36" s="675"/>
      <c r="C36" s="678"/>
      <c r="D36" s="678"/>
      <c r="E36" s="681"/>
      <c r="F36" s="681"/>
      <c r="G36" s="681"/>
      <c r="H36" s="610"/>
      <c r="I36" s="613"/>
      <c r="J36" s="619"/>
      <c r="K36" s="604"/>
      <c r="L36" s="604"/>
      <c r="M36" s="616"/>
      <c r="N36" s="604"/>
      <c r="O36" s="600"/>
      <c r="P36" s="607"/>
      <c r="Q36" s="641"/>
      <c r="R36" s="600"/>
      <c r="S36" s="600"/>
      <c r="T36" s="600"/>
    </row>
    <row r="37" spans="1:20">
      <c r="A37" s="672"/>
      <c r="B37" s="675"/>
      <c r="C37" s="678"/>
      <c r="D37" s="678"/>
      <c r="E37" s="681"/>
      <c r="F37" s="681"/>
      <c r="G37" s="681"/>
      <c r="H37" s="610"/>
      <c r="I37" s="613"/>
      <c r="J37" s="619"/>
      <c r="K37" s="604"/>
      <c r="L37" s="604"/>
      <c r="M37" s="616"/>
      <c r="N37" s="604"/>
      <c r="O37" s="600"/>
      <c r="P37" s="607"/>
      <c r="Q37" s="641"/>
      <c r="R37" s="600"/>
      <c r="S37" s="600"/>
      <c r="T37" s="600"/>
    </row>
    <row r="38" spans="1:20">
      <c r="A38" s="672"/>
      <c r="B38" s="675"/>
      <c r="C38" s="678"/>
      <c r="D38" s="678"/>
      <c r="E38" s="681"/>
      <c r="F38" s="681"/>
      <c r="G38" s="681"/>
      <c r="H38" s="610"/>
      <c r="I38" s="613"/>
      <c r="J38" s="619"/>
      <c r="K38" s="604"/>
      <c r="L38" s="604"/>
      <c r="M38" s="616"/>
      <c r="N38" s="604"/>
      <c r="O38" s="600"/>
      <c r="P38" s="607"/>
      <c r="Q38" s="641"/>
      <c r="R38" s="600"/>
      <c r="S38" s="600"/>
      <c r="T38" s="600"/>
    </row>
    <row r="39" spans="1:20" ht="278.25" customHeight="1">
      <c r="A39" s="673"/>
      <c r="B39" s="676"/>
      <c r="C39" s="679"/>
      <c r="D39" s="679"/>
      <c r="E39" s="682"/>
      <c r="F39" s="682"/>
      <c r="G39" s="682"/>
      <c r="H39" s="611"/>
      <c r="I39" s="614"/>
      <c r="J39" s="620"/>
      <c r="K39" s="605"/>
      <c r="L39" s="605"/>
      <c r="M39" s="617"/>
      <c r="N39" s="605"/>
      <c r="O39" s="601"/>
      <c r="P39" s="608"/>
      <c r="Q39" s="642"/>
      <c r="R39" s="601"/>
      <c r="S39" s="601"/>
      <c r="T39" s="601"/>
    </row>
    <row r="40" spans="1:20">
      <c r="A40" s="671">
        <f>'Mapa Final'!A29</f>
        <v>7</v>
      </c>
      <c r="B40" s="674" t="str">
        <f>'Mapa Final'!B29</f>
        <v>Colapso</v>
      </c>
      <c r="C40" s="677" t="str">
        <f>'Mapa Final'!C29</f>
        <v>Afectación en la Prestación del Servicio de Justicia</v>
      </c>
      <c r="D40" s="677"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80" t="str">
        <f>'Mapa Final'!E29</f>
        <v>reactivación de actividades sin una adecuada planeación.</v>
      </c>
      <c r="F40" s="680" t="str">
        <f>'Mapa Final'!F29</f>
        <v>Posibilidad de afectación en la prestación del servicio de justicia por reactivación de actividades sin una adecuada planeación.</v>
      </c>
      <c r="G40" s="680" t="str">
        <f>'Mapa Final'!G29</f>
        <v>Ejecución y Administración de Procesos</v>
      </c>
      <c r="H40" s="609" t="str">
        <f>'Mapa Final'!I29</f>
        <v>Media</v>
      </c>
      <c r="I40" s="612" t="str">
        <f>'Mapa Final'!L29</f>
        <v>Leve</v>
      </c>
      <c r="J40" s="618" t="str">
        <f>'Mapa Final'!N29</f>
        <v>Moderado</v>
      </c>
      <c r="K40" s="603" t="str">
        <f>'Mapa Final'!AA29</f>
        <v>Muy Baja</v>
      </c>
      <c r="L40" s="603" t="str">
        <f>'Mapa Final'!AE29</f>
        <v>Leve</v>
      </c>
      <c r="M40" s="615" t="str">
        <f>'Mapa Final'!AG29</f>
        <v>Bajo</v>
      </c>
      <c r="N40" s="603" t="str">
        <f>'Mapa Final'!AH29</f>
        <v>Aceptar</v>
      </c>
      <c r="O40" s="602" t="s">
        <v>845</v>
      </c>
      <c r="P40" s="606"/>
      <c r="Q40" s="640" t="s">
        <v>10</v>
      </c>
      <c r="R40" s="599">
        <v>45108</v>
      </c>
      <c r="S40" s="599">
        <v>45199</v>
      </c>
      <c r="T40" s="602" t="s">
        <v>846</v>
      </c>
    </row>
    <row r="41" spans="1:20">
      <c r="A41" s="672"/>
      <c r="B41" s="675"/>
      <c r="C41" s="678"/>
      <c r="D41" s="678"/>
      <c r="E41" s="681"/>
      <c r="F41" s="681"/>
      <c r="G41" s="681"/>
      <c r="H41" s="610"/>
      <c r="I41" s="613"/>
      <c r="J41" s="619"/>
      <c r="K41" s="604"/>
      <c r="L41" s="604"/>
      <c r="M41" s="616"/>
      <c r="N41" s="604"/>
      <c r="O41" s="600"/>
      <c r="P41" s="607"/>
      <c r="Q41" s="641"/>
      <c r="R41" s="600"/>
      <c r="S41" s="600"/>
      <c r="T41" s="600"/>
    </row>
    <row r="42" spans="1:20">
      <c r="A42" s="672"/>
      <c r="B42" s="675"/>
      <c r="C42" s="678"/>
      <c r="D42" s="678"/>
      <c r="E42" s="681"/>
      <c r="F42" s="681"/>
      <c r="G42" s="681"/>
      <c r="H42" s="610"/>
      <c r="I42" s="613"/>
      <c r="J42" s="619"/>
      <c r="K42" s="604"/>
      <c r="L42" s="604"/>
      <c r="M42" s="616"/>
      <c r="N42" s="604"/>
      <c r="O42" s="600"/>
      <c r="P42" s="607"/>
      <c r="Q42" s="641"/>
      <c r="R42" s="600"/>
      <c r="S42" s="600"/>
      <c r="T42" s="600"/>
    </row>
    <row r="43" spans="1:20">
      <c r="A43" s="672"/>
      <c r="B43" s="675"/>
      <c r="C43" s="678"/>
      <c r="D43" s="678"/>
      <c r="E43" s="681"/>
      <c r="F43" s="681"/>
      <c r="G43" s="681"/>
      <c r="H43" s="610"/>
      <c r="I43" s="613"/>
      <c r="J43" s="619"/>
      <c r="K43" s="604"/>
      <c r="L43" s="604"/>
      <c r="M43" s="616"/>
      <c r="N43" s="604"/>
      <c r="O43" s="600"/>
      <c r="P43" s="607"/>
      <c r="Q43" s="641"/>
      <c r="R43" s="600"/>
      <c r="S43" s="600"/>
      <c r="T43" s="600"/>
    </row>
    <row r="44" spans="1:20" ht="131.25" customHeight="1">
      <c r="A44" s="673"/>
      <c r="B44" s="676"/>
      <c r="C44" s="679"/>
      <c r="D44" s="679"/>
      <c r="E44" s="682"/>
      <c r="F44" s="682"/>
      <c r="G44" s="682"/>
      <c r="H44" s="611"/>
      <c r="I44" s="614"/>
      <c r="J44" s="620"/>
      <c r="K44" s="605"/>
      <c r="L44" s="605"/>
      <c r="M44" s="617"/>
      <c r="N44" s="605"/>
      <c r="O44" s="601"/>
      <c r="P44" s="608"/>
      <c r="Q44" s="642"/>
      <c r="R44" s="601"/>
      <c r="S44" s="601"/>
      <c r="T44" s="601"/>
    </row>
    <row r="45" spans="1:20">
      <c r="A45" s="671">
        <f>'Mapa Final'!A31</f>
        <v>8</v>
      </c>
      <c r="B45" s="674" t="str">
        <f>'Mapa Final'!B31</f>
        <v>Ambiental</v>
      </c>
      <c r="C45" s="677" t="str">
        <f>'Mapa Final'!C31</f>
        <v xml:space="preserve"> Afectación Ambiental</v>
      </c>
      <c r="D45" s="677" t="str">
        <f>'Mapa Final'!D31</f>
        <v>Aumento del uso de elementos de protección personal.
Aumento del uso de químicos tóxicos para el ser humano.
Inadecuado manejo y disposición final del residuos con riesgo biológico.</v>
      </c>
      <c r="E45" s="680" t="str">
        <f>+'Mapa Final'!E31</f>
        <v>Aumento de residuos sólidos clasificados con riesgo bilógico de acuerdo a la normatividad vigente</v>
      </c>
      <c r="F45" s="680" t="str">
        <f>'Mapa Final'!E31</f>
        <v>Aumento de residuos sólidos clasificados con riesgo bilógico de acuerdo a la normatividad vigente</v>
      </c>
      <c r="G45" s="680" t="str">
        <f>'Mapa Final'!G31</f>
        <v>Eventos Ambientales Internos</v>
      </c>
      <c r="H45" s="609" t="str">
        <f>'Mapa Final'!I31</f>
        <v>Media</v>
      </c>
      <c r="I45" s="612" t="str">
        <f>'Mapa Final'!L31</f>
        <v>Moderado</v>
      </c>
      <c r="J45" s="618" t="str">
        <f>'Mapa Final'!N31</f>
        <v>Moderado</v>
      </c>
      <c r="K45" s="603" t="str">
        <f>'Mapa Final'!AA31</f>
        <v>Baja</v>
      </c>
      <c r="L45" s="603" t="str">
        <f>'Mapa Final'!AE31</f>
        <v>Moderado</v>
      </c>
      <c r="M45" s="615" t="str">
        <f>'Mapa Final'!AG31</f>
        <v>Moderado</v>
      </c>
      <c r="N45" s="603" t="str">
        <f>'Mapa Final'!AH31</f>
        <v>Reducir(mitigar)</v>
      </c>
      <c r="O45" s="602" t="s">
        <v>847</v>
      </c>
      <c r="P45" s="606"/>
      <c r="Q45" s="640" t="s">
        <v>10</v>
      </c>
      <c r="R45" s="599">
        <v>45108</v>
      </c>
      <c r="S45" s="599">
        <v>45199</v>
      </c>
      <c r="T45" s="602" t="s">
        <v>848</v>
      </c>
    </row>
    <row r="46" spans="1:20">
      <c r="A46" s="672"/>
      <c r="B46" s="675"/>
      <c r="C46" s="678"/>
      <c r="D46" s="678"/>
      <c r="E46" s="681"/>
      <c r="F46" s="681"/>
      <c r="G46" s="681"/>
      <c r="H46" s="610"/>
      <c r="I46" s="613"/>
      <c r="J46" s="619"/>
      <c r="K46" s="604"/>
      <c r="L46" s="604"/>
      <c r="M46" s="616"/>
      <c r="N46" s="604"/>
      <c r="O46" s="624"/>
      <c r="P46" s="607"/>
      <c r="Q46" s="641"/>
      <c r="R46" s="600"/>
      <c r="S46" s="600"/>
      <c r="T46" s="600"/>
    </row>
    <row r="47" spans="1:20">
      <c r="A47" s="672"/>
      <c r="B47" s="675"/>
      <c r="C47" s="678"/>
      <c r="D47" s="678"/>
      <c r="E47" s="681"/>
      <c r="F47" s="681"/>
      <c r="G47" s="681"/>
      <c r="H47" s="610"/>
      <c r="I47" s="613"/>
      <c r="J47" s="619"/>
      <c r="K47" s="604"/>
      <c r="L47" s="604"/>
      <c r="M47" s="616"/>
      <c r="N47" s="604"/>
      <c r="O47" s="624"/>
      <c r="P47" s="607"/>
      <c r="Q47" s="641"/>
      <c r="R47" s="600"/>
      <c r="S47" s="600"/>
      <c r="T47" s="600"/>
    </row>
    <row r="48" spans="1:20">
      <c r="A48" s="672"/>
      <c r="B48" s="675"/>
      <c r="C48" s="678"/>
      <c r="D48" s="678"/>
      <c r="E48" s="681"/>
      <c r="F48" s="681"/>
      <c r="G48" s="681"/>
      <c r="H48" s="610"/>
      <c r="I48" s="613"/>
      <c r="J48" s="619"/>
      <c r="K48" s="604"/>
      <c r="L48" s="604"/>
      <c r="M48" s="616"/>
      <c r="N48" s="604"/>
      <c r="O48" s="624"/>
      <c r="P48" s="607"/>
      <c r="Q48" s="641"/>
      <c r="R48" s="600"/>
      <c r="S48" s="600"/>
      <c r="T48" s="600"/>
    </row>
    <row r="49" spans="1:264" ht="73.5" customHeight="1">
      <c r="A49" s="673"/>
      <c r="B49" s="676"/>
      <c r="C49" s="679"/>
      <c r="D49" s="679"/>
      <c r="E49" s="682"/>
      <c r="F49" s="682"/>
      <c r="G49" s="682"/>
      <c r="H49" s="611"/>
      <c r="I49" s="614"/>
      <c r="J49" s="620"/>
      <c r="K49" s="605"/>
      <c r="L49" s="605"/>
      <c r="M49" s="617"/>
      <c r="N49" s="605"/>
      <c r="O49" s="625"/>
      <c r="P49" s="608"/>
      <c r="Q49" s="642"/>
      <c r="R49" s="601"/>
      <c r="S49" s="601"/>
      <c r="T49" s="601"/>
    </row>
    <row r="50" spans="1:264">
      <c r="A50" s="671">
        <f>'Mapa Final'!A33</f>
        <v>9</v>
      </c>
      <c r="B50" s="674" t="str">
        <f>'Mapa Final'!B33</f>
        <v>Inexactitud</v>
      </c>
      <c r="C50" s="677" t="str">
        <f>'Mapa Final'!C33</f>
        <v>Reputacional</v>
      </c>
      <c r="D50" s="677" t="str">
        <f>'Mapa Final'!D33</f>
        <v>Falta de claridad en los requisitos técnicos de los elementos de protección personal.
Consecución de proveedor no adecuado.
Falta de verificación de los requisitos en el momento del recibo de los EPP.</v>
      </c>
      <c r="E50" s="680" t="str">
        <f>'Mapa Final'!E33</f>
        <v>Adquisición de elementos de protección personal sin el cumplimiento de los requisitos técnicos</v>
      </c>
      <c r="F50" s="680" t="str">
        <f>'Mapa Final'!F33</f>
        <v>Posibilidad de pérdida reputacional por adquisición de elementos de protección personal sin el cumplimiento de los requisitos técnicos</v>
      </c>
      <c r="G50" s="680" t="str">
        <f>'Mapa Final'!G33</f>
        <v>Ejecución y Administración de Procesos</v>
      </c>
      <c r="H50" s="609" t="str">
        <f>'Mapa Final'!I33</f>
        <v>Baja</v>
      </c>
      <c r="I50" s="612" t="str">
        <f>'Mapa Final'!L33</f>
        <v>Moderado</v>
      </c>
      <c r="J50" s="618" t="str">
        <f>'Mapa Final'!N33</f>
        <v>Moderado</v>
      </c>
      <c r="K50" s="603" t="str">
        <f>'Mapa Final'!AA33</f>
        <v>Baja</v>
      </c>
      <c r="L50" s="603" t="str">
        <f>'Mapa Final'!AE33</f>
        <v>Moderado</v>
      </c>
      <c r="M50" s="615" t="str">
        <f>'Mapa Final'!AG33</f>
        <v>Moderado</v>
      </c>
      <c r="N50" s="603" t="str">
        <f>'Mapa Final'!AH33</f>
        <v>Reducir(mitigar)</v>
      </c>
      <c r="O50" s="602" t="s">
        <v>849</v>
      </c>
      <c r="P50" s="606"/>
      <c r="Q50" s="626" t="s">
        <v>10</v>
      </c>
      <c r="R50" s="599">
        <v>45108</v>
      </c>
      <c r="S50" s="599">
        <v>45199</v>
      </c>
      <c r="T50" s="602" t="s">
        <v>850</v>
      </c>
    </row>
    <row r="51" spans="1:264">
      <c r="A51" s="672"/>
      <c r="B51" s="675"/>
      <c r="C51" s="678"/>
      <c r="D51" s="678"/>
      <c r="E51" s="681"/>
      <c r="F51" s="681"/>
      <c r="G51" s="681"/>
      <c r="H51" s="610"/>
      <c r="I51" s="613"/>
      <c r="J51" s="619"/>
      <c r="K51" s="604"/>
      <c r="L51" s="604"/>
      <c r="M51" s="616"/>
      <c r="N51" s="604"/>
      <c r="O51" s="624"/>
      <c r="P51" s="607"/>
      <c r="Q51" s="624"/>
      <c r="R51" s="600"/>
      <c r="S51" s="600"/>
      <c r="T51" s="600"/>
    </row>
    <row r="52" spans="1:264">
      <c r="A52" s="672"/>
      <c r="B52" s="675"/>
      <c r="C52" s="678"/>
      <c r="D52" s="678"/>
      <c r="E52" s="681"/>
      <c r="F52" s="681"/>
      <c r="G52" s="681"/>
      <c r="H52" s="610"/>
      <c r="I52" s="613"/>
      <c r="J52" s="619"/>
      <c r="K52" s="604"/>
      <c r="L52" s="604"/>
      <c r="M52" s="616"/>
      <c r="N52" s="604"/>
      <c r="O52" s="624"/>
      <c r="P52" s="607"/>
      <c r="Q52" s="624"/>
      <c r="R52" s="600"/>
      <c r="S52" s="600"/>
      <c r="T52" s="600"/>
    </row>
    <row r="53" spans="1:264">
      <c r="A53" s="672"/>
      <c r="B53" s="675"/>
      <c r="C53" s="678"/>
      <c r="D53" s="678"/>
      <c r="E53" s="681"/>
      <c r="F53" s="681"/>
      <c r="G53" s="681"/>
      <c r="H53" s="610"/>
      <c r="I53" s="613"/>
      <c r="J53" s="619"/>
      <c r="K53" s="604"/>
      <c r="L53" s="604"/>
      <c r="M53" s="616"/>
      <c r="N53" s="604"/>
      <c r="O53" s="624"/>
      <c r="P53" s="607"/>
      <c r="Q53" s="624"/>
      <c r="R53" s="600"/>
      <c r="S53" s="600"/>
      <c r="T53" s="600"/>
    </row>
    <row r="54" spans="1:264" ht="107.25" customHeight="1">
      <c r="A54" s="673"/>
      <c r="B54" s="676"/>
      <c r="C54" s="679"/>
      <c r="D54" s="679"/>
      <c r="E54" s="682"/>
      <c r="F54" s="682"/>
      <c r="G54" s="682"/>
      <c r="H54" s="611"/>
      <c r="I54" s="614"/>
      <c r="J54" s="620"/>
      <c r="K54" s="605"/>
      <c r="L54" s="605"/>
      <c r="M54" s="617"/>
      <c r="N54" s="605"/>
      <c r="O54" s="625"/>
      <c r="P54" s="608"/>
      <c r="Q54" s="625"/>
      <c r="R54" s="601"/>
      <c r="S54" s="601"/>
      <c r="T54" s="601"/>
    </row>
    <row r="55" spans="1:264" s="181" customFormat="1" ht="55.5" customHeight="1">
      <c r="A55" s="665">
        <v>10</v>
      </c>
      <c r="B55" s="665" t="s">
        <v>726</v>
      </c>
      <c r="C55" s="667" t="s">
        <v>727</v>
      </c>
      <c r="D55" s="667" t="s">
        <v>728</v>
      </c>
      <c r="E55" s="664" t="s">
        <v>729</v>
      </c>
      <c r="F55" s="664" t="s">
        <v>730</v>
      </c>
      <c r="G55" s="664" t="s">
        <v>644</v>
      </c>
      <c r="H55" s="638" t="str">
        <f>+'Mapa Final'!I36</f>
        <v>Muy Baja</v>
      </c>
      <c r="I55" s="552" t="str">
        <f>+'Mapa Final'!L36</f>
        <v>Menor</v>
      </c>
      <c r="J55" s="535" t="str">
        <f>+'Mapa Final'!N36</f>
        <v>Bajo</v>
      </c>
      <c r="K55" s="536" t="str">
        <f>+'Mapa Final'!AA36</f>
        <v>Muy Baja</v>
      </c>
      <c r="L55" s="536" t="str">
        <f>+'Mapa Final'!AE36</f>
        <v>Moderado</v>
      </c>
      <c r="M55" s="535" t="str">
        <f>+'Mapa Final'!AG36</f>
        <v>Moderado</v>
      </c>
      <c r="N55" s="536" t="str">
        <f>+'Mapa Final'!AH36</f>
        <v>Aceptar</v>
      </c>
      <c r="O55" s="542" t="s">
        <v>851</v>
      </c>
      <c r="P55" s="637"/>
      <c r="Q55" s="527" t="s">
        <v>10</v>
      </c>
      <c r="R55" s="668">
        <v>45108</v>
      </c>
      <c r="S55" s="668">
        <v>45199</v>
      </c>
      <c r="T55" s="669" t="s">
        <v>852</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69.75" customHeight="1">
      <c r="A56" s="665"/>
      <c r="B56" s="666"/>
      <c r="C56" s="667"/>
      <c r="D56" s="667"/>
      <c r="E56" s="664"/>
      <c r="F56" s="664"/>
      <c r="G56" s="664"/>
      <c r="H56" s="639"/>
      <c r="I56" s="552"/>
      <c r="J56" s="535"/>
      <c r="K56" s="537"/>
      <c r="L56" s="537"/>
      <c r="M56" s="535"/>
      <c r="N56" s="537"/>
      <c r="O56" s="542"/>
      <c r="P56" s="637"/>
      <c r="Q56" s="527"/>
      <c r="R56" s="663"/>
      <c r="S56" s="663"/>
      <c r="T56" s="67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658">
        <v>11</v>
      </c>
      <c r="B57" s="658" t="s">
        <v>734</v>
      </c>
      <c r="C57" s="659" t="s">
        <v>665</v>
      </c>
      <c r="D57" s="659" t="s">
        <v>735</v>
      </c>
      <c r="E57" s="659" t="s">
        <v>736</v>
      </c>
      <c r="F57" s="659" t="s">
        <v>737</v>
      </c>
      <c r="G57" s="659" t="s">
        <v>738</v>
      </c>
      <c r="H57" s="548" t="str">
        <f>+'Mapa Final'!I38</f>
        <v>Media</v>
      </c>
      <c r="I57" s="551" t="str">
        <f>+'Mapa Final'!L38</f>
        <v>Mayor</v>
      </c>
      <c r="J57" s="543" t="str">
        <f>+'Mapa Final'!N38</f>
        <v xml:space="preserve">Alto </v>
      </c>
      <c r="K57" s="544" t="str">
        <f>+'Mapa Final'!AA38</f>
        <v>Muy Baja</v>
      </c>
      <c r="L57" s="544" t="str">
        <f>+'Mapa Final'!AE38</f>
        <v>Moderado</v>
      </c>
      <c r="M57" s="543" t="str">
        <f>+'Mapa Final'!AG38</f>
        <v>Moderado</v>
      </c>
      <c r="N57" s="544" t="str">
        <f>+'Mapa Final'!AH38</f>
        <v>Reducir(mitigar)</v>
      </c>
      <c r="O57" s="635" t="s">
        <v>853</v>
      </c>
      <c r="P57" s="636"/>
      <c r="Q57" s="540" t="s">
        <v>10</v>
      </c>
      <c r="R57" s="661">
        <v>45108</v>
      </c>
      <c r="S57" s="661">
        <v>45199</v>
      </c>
      <c r="T57" s="528" t="s">
        <v>854</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558"/>
      <c r="B58" s="558"/>
      <c r="C58" s="553"/>
      <c r="D58" s="553"/>
      <c r="E58" s="553"/>
      <c r="F58" s="553"/>
      <c r="G58" s="553"/>
      <c r="H58" s="549"/>
      <c r="I58" s="552"/>
      <c r="J58" s="535"/>
      <c r="K58" s="536"/>
      <c r="L58" s="536"/>
      <c r="M58" s="535"/>
      <c r="N58" s="536"/>
      <c r="O58" s="660"/>
      <c r="P58" s="637"/>
      <c r="Q58" s="527"/>
      <c r="R58" s="662"/>
      <c r="S58" s="662"/>
      <c r="T58" s="529"/>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123" customHeight="1">
      <c r="A59" s="559"/>
      <c r="B59" s="559"/>
      <c r="C59" s="554"/>
      <c r="D59" s="554"/>
      <c r="E59" s="554"/>
      <c r="F59" s="554"/>
      <c r="G59" s="554"/>
      <c r="H59" s="550"/>
      <c r="I59" s="552"/>
      <c r="J59" s="535"/>
      <c r="K59" s="536"/>
      <c r="L59" s="536"/>
      <c r="M59" s="535"/>
      <c r="N59" s="536"/>
      <c r="O59" s="660"/>
      <c r="P59" s="637"/>
      <c r="Q59" s="527"/>
      <c r="R59" s="663"/>
      <c r="S59" s="663"/>
      <c r="T59" s="529"/>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658">
        <v>12</v>
      </c>
      <c r="B60" s="658" t="s">
        <v>742</v>
      </c>
      <c r="C60" s="659" t="s">
        <v>665</v>
      </c>
      <c r="D60" s="659" t="s">
        <v>743</v>
      </c>
      <c r="E60" s="659" t="s">
        <v>744</v>
      </c>
      <c r="F60" s="659" t="s">
        <v>745</v>
      </c>
      <c r="G60" s="659" t="s">
        <v>738</v>
      </c>
      <c r="H60" s="548" t="str">
        <f>+'Mapa Final'!I41</f>
        <v>Media</v>
      </c>
      <c r="I60" s="551" t="str">
        <f>+'Mapa Final'!L41</f>
        <v>Mayor</v>
      </c>
      <c r="J60" s="543" t="str">
        <f>+'Mapa Final'!N41</f>
        <v xml:space="preserve">Alto </v>
      </c>
      <c r="K60" s="544" t="str">
        <f>+'Mapa Final'!AA41</f>
        <v>Baja</v>
      </c>
      <c r="L60" s="544" t="str">
        <f>+'Mapa Final'!AE41</f>
        <v>Mayor</v>
      </c>
      <c r="M60" s="543" t="str">
        <f>+'Mapa Final'!AG41</f>
        <v xml:space="preserve">Alto </v>
      </c>
      <c r="N60" s="544" t="str">
        <f>+'Mapa Final'!AH41</f>
        <v>Evitar</v>
      </c>
      <c r="O60" s="531" t="s">
        <v>809</v>
      </c>
      <c r="P60" s="636"/>
      <c r="Q60" s="540" t="s">
        <v>10</v>
      </c>
      <c r="R60" s="656">
        <v>45108</v>
      </c>
      <c r="S60" s="656">
        <v>45199</v>
      </c>
      <c r="T60" s="528" t="s">
        <v>855</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558"/>
      <c r="B61" s="558"/>
      <c r="C61" s="553"/>
      <c r="D61" s="553"/>
      <c r="E61" s="553"/>
      <c r="F61" s="553"/>
      <c r="G61" s="553"/>
      <c r="H61" s="549"/>
      <c r="I61" s="552"/>
      <c r="J61" s="535"/>
      <c r="K61" s="536"/>
      <c r="L61" s="536"/>
      <c r="M61" s="535"/>
      <c r="N61" s="536"/>
      <c r="O61" s="532"/>
      <c r="P61" s="637"/>
      <c r="Q61" s="527"/>
      <c r="R61" s="657"/>
      <c r="S61" s="657"/>
      <c r="T61" s="529"/>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126.75" customHeight="1">
      <c r="A62" s="559"/>
      <c r="B62" s="559"/>
      <c r="C62" s="554"/>
      <c r="D62" s="554"/>
      <c r="E62" s="554"/>
      <c r="F62" s="554"/>
      <c r="G62" s="554"/>
      <c r="H62" s="550"/>
      <c r="I62" s="552"/>
      <c r="J62" s="535"/>
      <c r="K62" s="536"/>
      <c r="L62" s="536"/>
      <c r="M62" s="535"/>
      <c r="N62" s="536"/>
      <c r="O62" s="532"/>
      <c r="P62" s="637"/>
      <c r="Q62" s="527"/>
      <c r="R62" s="657"/>
      <c r="S62" s="657"/>
      <c r="T62" s="529"/>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row r="63" spans="1:264">
      <c r="A63" s="302"/>
      <c r="B63" s="302"/>
      <c r="C63" s="6"/>
      <c r="D63" s="302"/>
      <c r="E63" s="303"/>
      <c r="F63" s="6"/>
      <c r="G63" s="6"/>
    </row>
    <row r="64" spans="1:264">
      <c r="A64" s="302"/>
      <c r="B64" s="302"/>
      <c r="C64" s="6"/>
      <c r="D64" s="302"/>
      <c r="E64" s="303"/>
      <c r="F64" s="6"/>
      <c r="G64" s="6"/>
    </row>
    <row r="65" spans="1:7">
      <c r="A65" s="302"/>
      <c r="B65" s="302"/>
      <c r="C65" s="6"/>
      <c r="D65" s="302"/>
      <c r="E65" s="303"/>
      <c r="F65" s="6"/>
      <c r="G65" s="6"/>
    </row>
    <row r="66" spans="1:7">
      <c r="A66" s="302"/>
      <c r="B66" s="302"/>
      <c r="C66" s="6"/>
      <c r="D66" s="302"/>
      <c r="E66" s="303"/>
      <c r="F66" s="6"/>
      <c r="G66" s="6"/>
    </row>
  </sheetData>
  <sheetProtection sheet="1" objects="1" scenarios="1"/>
  <mergeCells count="2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A55:A56"/>
    <mergeCell ref="B55:B56"/>
    <mergeCell ref="C55:C56"/>
    <mergeCell ref="D55:D56"/>
    <mergeCell ref="E55:E56"/>
    <mergeCell ref="J50:J54"/>
    <mergeCell ref="K50:K54"/>
    <mergeCell ref="L50:L54"/>
    <mergeCell ref="M50:M54"/>
    <mergeCell ref="N50:N54"/>
    <mergeCell ref="O50:O54"/>
    <mergeCell ref="R55:R56"/>
    <mergeCell ref="S55:S56"/>
    <mergeCell ref="T55:T56"/>
    <mergeCell ref="N55:N56"/>
    <mergeCell ref="O55:O56"/>
    <mergeCell ref="P55:P56"/>
    <mergeCell ref="Q55:Q56"/>
    <mergeCell ref="A57:A59"/>
    <mergeCell ref="B57:B59"/>
    <mergeCell ref="C57:C59"/>
    <mergeCell ref="D57:D59"/>
    <mergeCell ref="E57:E59"/>
    <mergeCell ref="F57:F59"/>
    <mergeCell ref="G57:G59"/>
    <mergeCell ref="L55:L56"/>
    <mergeCell ref="M55:M56"/>
    <mergeCell ref="F55:F56"/>
    <mergeCell ref="G55:G56"/>
    <mergeCell ref="H55:H56"/>
    <mergeCell ref="I55:I56"/>
    <mergeCell ref="J55:J56"/>
    <mergeCell ref="K55:K56"/>
    <mergeCell ref="T57:T59"/>
    <mergeCell ref="A60:A62"/>
    <mergeCell ref="B60:B62"/>
    <mergeCell ref="C60:C62"/>
    <mergeCell ref="D60:D62"/>
    <mergeCell ref="E60:E62"/>
    <mergeCell ref="F60:F62"/>
    <mergeCell ref="G60:G62"/>
    <mergeCell ref="H60:H62"/>
    <mergeCell ref="I60:I62"/>
    <mergeCell ref="N57:N59"/>
    <mergeCell ref="O57:O59"/>
    <mergeCell ref="P57:P59"/>
    <mergeCell ref="Q57:Q59"/>
    <mergeCell ref="R57:R59"/>
    <mergeCell ref="S57:S59"/>
    <mergeCell ref="H57:H59"/>
    <mergeCell ref="I57:I59"/>
    <mergeCell ref="J57:J59"/>
    <mergeCell ref="K57:K59"/>
    <mergeCell ref="L57:L59"/>
    <mergeCell ref="M57:M59"/>
    <mergeCell ref="P60:P62"/>
    <mergeCell ref="Q60:Q62"/>
    <mergeCell ref="R60:R62"/>
    <mergeCell ref="S60:S62"/>
    <mergeCell ref="T60:T62"/>
    <mergeCell ref="J60:J62"/>
    <mergeCell ref="K60:K62"/>
    <mergeCell ref="L60:L62"/>
    <mergeCell ref="M60:M62"/>
    <mergeCell ref="N60:N62"/>
    <mergeCell ref="O60:O62"/>
  </mergeCells>
  <conditionalFormatting sqref="D8:G8 H7 H63:J1048576 A7:B7">
    <cfRule type="containsText" dxfId="2520" priority="850" operator="containsText" text="3- Moderado">
      <formula>NOT(ISERROR(SEARCH("3- Moderado",A7)))</formula>
    </cfRule>
    <cfRule type="containsText" dxfId="2519" priority="851" operator="containsText" text="6- Moderado">
      <formula>NOT(ISERROR(SEARCH("6- Moderado",A7)))</formula>
    </cfRule>
    <cfRule type="containsText" dxfId="2518" priority="852" operator="containsText" text="4- Moderado">
      <formula>NOT(ISERROR(SEARCH("4- Moderado",A7)))</formula>
    </cfRule>
    <cfRule type="containsText" dxfId="2517" priority="853" operator="containsText" text="3- Bajo">
      <formula>NOT(ISERROR(SEARCH("3- Bajo",A7)))</formula>
    </cfRule>
    <cfRule type="containsText" dxfId="2516" priority="854" operator="containsText" text="4- Bajo">
      <formula>NOT(ISERROR(SEARCH("4- Bajo",A7)))</formula>
    </cfRule>
    <cfRule type="containsText" dxfId="2515" priority="855" operator="containsText" text="1- Bajo">
      <formula>NOT(ISERROR(SEARCH("1- Bajo",A7)))</formula>
    </cfRule>
  </conditionalFormatting>
  <conditionalFormatting sqref="H8:J8">
    <cfRule type="containsText" dxfId="2514" priority="843" operator="containsText" text="3- Moderado">
      <formula>NOT(ISERROR(SEARCH("3- Moderado",H8)))</formula>
    </cfRule>
    <cfRule type="containsText" dxfId="2513" priority="844" operator="containsText" text="6- Moderado">
      <formula>NOT(ISERROR(SEARCH("6- Moderado",H8)))</formula>
    </cfRule>
    <cfRule type="containsText" dxfId="2512" priority="845" operator="containsText" text="4- Moderado">
      <formula>NOT(ISERROR(SEARCH("4- Moderado",H8)))</formula>
    </cfRule>
    <cfRule type="containsText" dxfId="2511" priority="846" operator="containsText" text="3- Bajo">
      <formula>NOT(ISERROR(SEARCH("3- Bajo",H8)))</formula>
    </cfRule>
    <cfRule type="containsText" dxfId="2510" priority="847" operator="containsText" text="4- Bajo">
      <formula>NOT(ISERROR(SEARCH("4- Bajo",H8)))</formula>
    </cfRule>
    <cfRule type="containsText" dxfId="2509" priority="849" operator="containsText" text="1- Bajo">
      <formula>NOT(ISERROR(SEARCH("1- Bajo",H8)))</formula>
    </cfRule>
  </conditionalFormatting>
  <conditionalFormatting sqref="J8 J63:J1048576">
    <cfRule type="containsText" dxfId="2508" priority="832" operator="containsText" text="25- Extremo">
      <formula>NOT(ISERROR(SEARCH("25- Extremo",J8)))</formula>
    </cfRule>
    <cfRule type="containsText" dxfId="2507" priority="833" operator="containsText" text="20- Extremo">
      <formula>NOT(ISERROR(SEARCH("20- Extremo",J8)))</formula>
    </cfRule>
    <cfRule type="containsText" dxfId="2506" priority="834" operator="containsText" text="15- Extremo">
      <formula>NOT(ISERROR(SEARCH("15- Extremo",J8)))</formula>
    </cfRule>
    <cfRule type="containsText" dxfId="2505" priority="835" operator="containsText" text="10- Extremo">
      <formula>NOT(ISERROR(SEARCH("10- Extremo",J8)))</formula>
    </cfRule>
    <cfRule type="containsText" dxfId="2504" priority="836" operator="containsText" text="5- Extremo">
      <formula>NOT(ISERROR(SEARCH("5- Extremo",J8)))</formula>
    </cfRule>
    <cfRule type="containsText" dxfId="2503" priority="837" operator="containsText" text="12- Alto">
      <formula>NOT(ISERROR(SEARCH("12- Alto",J8)))</formula>
    </cfRule>
    <cfRule type="containsText" dxfId="2502" priority="838" operator="containsText" text="10- Alto">
      <formula>NOT(ISERROR(SEARCH("10- Alto",J8)))</formula>
    </cfRule>
    <cfRule type="containsText" dxfId="2501" priority="839" operator="containsText" text="9- Alto">
      <formula>NOT(ISERROR(SEARCH("9- Alto",J8)))</formula>
    </cfRule>
    <cfRule type="containsText" dxfId="2500" priority="840" operator="containsText" text="8- Alto">
      <formula>NOT(ISERROR(SEARCH("8- Alto",J8)))</formula>
    </cfRule>
    <cfRule type="containsText" dxfId="2499" priority="841" operator="containsText" text="5- Alto">
      <formula>NOT(ISERROR(SEARCH("5- Alto",J8)))</formula>
    </cfRule>
    <cfRule type="containsText" dxfId="2498" priority="842" operator="containsText" text="4- Alto">
      <formula>NOT(ISERROR(SEARCH("4- Alto",J8)))</formula>
    </cfRule>
    <cfRule type="containsText" dxfId="2497" priority="848" operator="containsText" text="2- Bajo">
      <formula>NOT(ISERROR(SEARCH("2- Bajo",J8)))</formula>
    </cfRule>
  </conditionalFormatting>
  <conditionalFormatting sqref="K10:L10 K15:L15 K20:L20">
    <cfRule type="containsText" dxfId="2496" priority="826" operator="containsText" text="3- Moderado">
      <formula>NOT(ISERROR(SEARCH("3- Moderado",K10)))</formula>
    </cfRule>
    <cfRule type="containsText" dxfId="2495" priority="827" operator="containsText" text="6- Moderado">
      <formula>NOT(ISERROR(SEARCH("6- Moderado",K10)))</formula>
    </cfRule>
    <cfRule type="containsText" dxfId="2494" priority="828" operator="containsText" text="4- Moderado">
      <formula>NOT(ISERROR(SEARCH("4- Moderado",K10)))</formula>
    </cfRule>
    <cfRule type="containsText" dxfId="2493" priority="829" operator="containsText" text="3- Bajo">
      <formula>NOT(ISERROR(SEARCH("3- Bajo",K10)))</formula>
    </cfRule>
    <cfRule type="containsText" dxfId="2492" priority="830" operator="containsText" text="4- Bajo">
      <formula>NOT(ISERROR(SEARCH("4- Bajo",K10)))</formula>
    </cfRule>
    <cfRule type="containsText" dxfId="2491" priority="831" operator="containsText" text="1- Bajo">
      <formula>NOT(ISERROR(SEARCH("1- Bajo",K10)))</formula>
    </cfRule>
  </conditionalFormatting>
  <conditionalFormatting sqref="H10:I10 H15:I15 H20:I20">
    <cfRule type="containsText" dxfId="2490" priority="820" operator="containsText" text="3- Moderado">
      <formula>NOT(ISERROR(SEARCH("3- Moderado",H10)))</formula>
    </cfRule>
    <cfRule type="containsText" dxfId="2489" priority="821" operator="containsText" text="6- Moderado">
      <formula>NOT(ISERROR(SEARCH("6- Moderado",H10)))</formula>
    </cfRule>
    <cfRule type="containsText" dxfId="2488" priority="822" operator="containsText" text="4- Moderado">
      <formula>NOT(ISERROR(SEARCH("4- Moderado",H10)))</formula>
    </cfRule>
    <cfRule type="containsText" dxfId="2487" priority="823" operator="containsText" text="3- Bajo">
      <formula>NOT(ISERROR(SEARCH("3- Bajo",H10)))</formula>
    </cfRule>
    <cfRule type="containsText" dxfId="2486" priority="824" operator="containsText" text="4- Bajo">
      <formula>NOT(ISERROR(SEARCH("4- Bajo",H10)))</formula>
    </cfRule>
    <cfRule type="containsText" dxfId="2485" priority="825" operator="containsText" text="1- Bajo">
      <formula>NOT(ISERROR(SEARCH("1- Bajo",H10)))</formula>
    </cfRule>
  </conditionalFormatting>
  <conditionalFormatting sqref="A10:E10 E15 A15:B15 B20 B25 B30 B35 B40 B45 B50">
    <cfRule type="containsText" dxfId="2484" priority="814" operator="containsText" text="3- Moderado">
      <formula>NOT(ISERROR(SEARCH("3- Moderado",A10)))</formula>
    </cfRule>
    <cfRule type="containsText" dxfId="2483" priority="815" operator="containsText" text="6- Moderado">
      <formula>NOT(ISERROR(SEARCH("6- Moderado",A10)))</formula>
    </cfRule>
    <cfRule type="containsText" dxfId="2482" priority="816" operator="containsText" text="4- Moderado">
      <formula>NOT(ISERROR(SEARCH("4- Moderado",A10)))</formula>
    </cfRule>
    <cfRule type="containsText" dxfId="2481" priority="817" operator="containsText" text="3- Bajo">
      <formula>NOT(ISERROR(SEARCH("3- Bajo",A10)))</formula>
    </cfRule>
    <cfRule type="containsText" dxfId="2480" priority="818" operator="containsText" text="4- Bajo">
      <formula>NOT(ISERROR(SEARCH("4- Bajo",A10)))</formula>
    </cfRule>
    <cfRule type="containsText" dxfId="2479" priority="819" operator="containsText" text="1- Bajo">
      <formula>NOT(ISERROR(SEARCH("1- Bajo",A10)))</formula>
    </cfRule>
  </conditionalFormatting>
  <conditionalFormatting sqref="F10:G10 F15:G15">
    <cfRule type="containsText" dxfId="2478" priority="808" operator="containsText" text="3- Moderado">
      <formula>NOT(ISERROR(SEARCH("3- Moderado",F10)))</formula>
    </cfRule>
    <cfRule type="containsText" dxfId="2477" priority="809" operator="containsText" text="6- Moderado">
      <formula>NOT(ISERROR(SEARCH("6- Moderado",F10)))</formula>
    </cfRule>
    <cfRule type="containsText" dxfId="2476" priority="810" operator="containsText" text="4- Moderado">
      <formula>NOT(ISERROR(SEARCH("4- Moderado",F10)))</formula>
    </cfRule>
    <cfRule type="containsText" dxfId="2475" priority="811" operator="containsText" text="3- Bajo">
      <formula>NOT(ISERROR(SEARCH("3- Bajo",F10)))</formula>
    </cfRule>
    <cfRule type="containsText" dxfId="2474" priority="812" operator="containsText" text="4- Bajo">
      <formula>NOT(ISERROR(SEARCH("4- Bajo",F10)))</formula>
    </cfRule>
    <cfRule type="containsText" dxfId="2473" priority="813" operator="containsText" text="1- Bajo">
      <formula>NOT(ISERROR(SEARCH("1- Bajo",F10)))</formula>
    </cfRule>
  </conditionalFormatting>
  <conditionalFormatting sqref="K8">
    <cfRule type="containsText" dxfId="2472" priority="802" operator="containsText" text="3- Moderado">
      <formula>NOT(ISERROR(SEARCH("3- Moderado",K8)))</formula>
    </cfRule>
    <cfRule type="containsText" dxfId="2471" priority="803" operator="containsText" text="6- Moderado">
      <formula>NOT(ISERROR(SEARCH("6- Moderado",K8)))</formula>
    </cfRule>
    <cfRule type="containsText" dxfId="2470" priority="804" operator="containsText" text="4- Moderado">
      <formula>NOT(ISERROR(SEARCH("4- Moderado",K8)))</formula>
    </cfRule>
    <cfRule type="containsText" dxfId="2469" priority="805" operator="containsText" text="3- Bajo">
      <formula>NOT(ISERROR(SEARCH("3- Bajo",K8)))</formula>
    </cfRule>
    <cfRule type="containsText" dxfId="2468" priority="806" operator="containsText" text="4- Bajo">
      <formula>NOT(ISERROR(SEARCH("4- Bajo",K8)))</formula>
    </cfRule>
    <cfRule type="containsText" dxfId="2467" priority="807" operator="containsText" text="1- Bajo">
      <formula>NOT(ISERROR(SEARCH("1- Bajo",K8)))</formula>
    </cfRule>
  </conditionalFormatting>
  <conditionalFormatting sqref="L8">
    <cfRule type="containsText" dxfId="2466" priority="796" operator="containsText" text="3- Moderado">
      <formula>NOT(ISERROR(SEARCH("3- Moderado",L8)))</formula>
    </cfRule>
    <cfRule type="containsText" dxfId="2465" priority="797" operator="containsText" text="6- Moderado">
      <formula>NOT(ISERROR(SEARCH("6- Moderado",L8)))</formula>
    </cfRule>
    <cfRule type="containsText" dxfId="2464" priority="798" operator="containsText" text="4- Moderado">
      <formula>NOT(ISERROR(SEARCH("4- Moderado",L8)))</formula>
    </cfRule>
    <cfRule type="containsText" dxfId="2463" priority="799" operator="containsText" text="3- Bajo">
      <formula>NOT(ISERROR(SEARCH("3- Bajo",L8)))</formula>
    </cfRule>
    <cfRule type="containsText" dxfId="2462" priority="800" operator="containsText" text="4- Bajo">
      <formula>NOT(ISERROR(SEARCH("4- Bajo",L8)))</formula>
    </cfRule>
    <cfRule type="containsText" dxfId="2461" priority="801" operator="containsText" text="1- Bajo">
      <formula>NOT(ISERROR(SEARCH("1- Bajo",L8)))</formula>
    </cfRule>
  </conditionalFormatting>
  <conditionalFormatting sqref="M8">
    <cfRule type="containsText" dxfId="2460" priority="790" operator="containsText" text="3- Moderado">
      <formula>NOT(ISERROR(SEARCH("3- Moderado",M8)))</formula>
    </cfRule>
    <cfRule type="containsText" dxfId="2459" priority="791" operator="containsText" text="6- Moderado">
      <formula>NOT(ISERROR(SEARCH("6- Moderado",M8)))</formula>
    </cfRule>
    <cfRule type="containsText" dxfId="2458" priority="792" operator="containsText" text="4- Moderado">
      <formula>NOT(ISERROR(SEARCH("4- Moderado",M8)))</formula>
    </cfRule>
    <cfRule type="containsText" dxfId="2457" priority="793" operator="containsText" text="3- Bajo">
      <formula>NOT(ISERROR(SEARCH("3- Bajo",M8)))</formula>
    </cfRule>
    <cfRule type="containsText" dxfId="2456" priority="794" operator="containsText" text="4- Bajo">
      <formula>NOT(ISERROR(SEARCH("4- Bajo",M8)))</formula>
    </cfRule>
    <cfRule type="containsText" dxfId="2455" priority="795" operator="containsText" text="1- Bajo">
      <formula>NOT(ISERROR(SEARCH("1- Bajo",M8)))</formula>
    </cfRule>
  </conditionalFormatting>
  <conditionalFormatting sqref="J10:J24">
    <cfRule type="containsText" dxfId="2454" priority="785" operator="containsText" text="Bajo">
      <formula>NOT(ISERROR(SEARCH("Bajo",J10)))</formula>
    </cfRule>
    <cfRule type="containsText" dxfId="2453" priority="786" operator="containsText" text="Moderado">
      <formula>NOT(ISERROR(SEARCH("Moderado",J10)))</formula>
    </cfRule>
    <cfRule type="containsText" dxfId="2452" priority="787" operator="containsText" text="Alto">
      <formula>NOT(ISERROR(SEARCH("Alto",J10)))</formula>
    </cfRule>
    <cfRule type="containsText" dxfId="2451" priority="788" operator="containsText" text="Extremo">
      <formula>NOT(ISERROR(SEARCH("Extremo",J10)))</formula>
    </cfRule>
    <cfRule type="colorScale" priority="789">
      <colorScale>
        <cfvo type="min"/>
        <cfvo type="max"/>
        <color rgb="FFFF7128"/>
        <color rgb="FFFFEF9C"/>
      </colorScale>
    </cfRule>
  </conditionalFormatting>
  <conditionalFormatting sqref="M10:M24">
    <cfRule type="containsText" dxfId="2450" priority="760" operator="containsText" text="Moderado">
      <formula>NOT(ISERROR(SEARCH("Moderado",M10)))</formula>
    </cfRule>
    <cfRule type="containsText" dxfId="2449" priority="780" operator="containsText" text="Bajo">
      <formula>NOT(ISERROR(SEARCH("Bajo",M10)))</formula>
    </cfRule>
    <cfRule type="containsText" dxfId="2448" priority="781" operator="containsText" text="Moderado">
      <formula>NOT(ISERROR(SEARCH("Moderado",M10)))</formula>
    </cfRule>
    <cfRule type="containsText" dxfId="2447" priority="782" operator="containsText" text="Alto">
      <formula>NOT(ISERROR(SEARCH("Alto",M10)))</formula>
    </cfRule>
    <cfRule type="containsText" dxfId="2446" priority="783" operator="containsText" text="Extremo">
      <formula>NOT(ISERROR(SEARCH("Extremo",M10)))</formula>
    </cfRule>
    <cfRule type="colorScale" priority="784">
      <colorScale>
        <cfvo type="min"/>
        <cfvo type="max"/>
        <color rgb="FFFF7128"/>
        <color rgb="FFFFEF9C"/>
      </colorScale>
    </cfRule>
  </conditionalFormatting>
  <conditionalFormatting sqref="N10 N15 N20">
    <cfRule type="containsText" dxfId="2445" priority="774" operator="containsText" text="3- Moderado">
      <formula>NOT(ISERROR(SEARCH("3- Moderado",N10)))</formula>
    </cfRule>
    <cfRule type="containsText" dxfId="2444" priority="775" operator="containsText" text="6- Moderado">
      <formula>NOT(ISERROR(SEARCH("6- Moderado",N10)))</formula>
    </cfRule>
    <cfRule type="containsText" dxfId="2443" priority="776" operator="containsText" text="4- Moderado">
      <formula>NOT(ISERROR(SEARCH("4- Moderado",N10)))</formula>
    </cfRule>
    <cfRule type="containsText" dxfId="2442" priority="777" operator="containsText" text="3- Bajo">
      <formula>NOT(ISERROR(SEARCH("3- Bajo",N10)))</formula>
    </cfRule>
    <cfRule type="containsText" dxfId="2441" priority="778" operator="containsText" text="4- Bajo">
      <formula>NOT(ISERROR(SEARCH("4- Bajo",N10)))</formula>
    </cfRule>
    <cfRule type="containsText" dxfId="2440" priority="779" operator="containsText" text="1- Bajo">
      <formula>NOT(ISERROR(SEARCH("1- Bajo",N10)))</formula>
    </cfRule>
  </conditionalFormatting>
  <conditionalFormatting sqref="H10:H24">
    <cfRule type="containsText" dxfId="2439" priority="761" operator="containsText" text="Muy Alta">
      <formula>NOT(ISERROR(SEARCH("Muy Alta",H10)))</formula>
    </cfRule>
    <cfRule type="containsText" dxfId="2438" priority="762" operator="containsText" text="Alta">
      <formula>NOT(ISERROR(SEARCH("Alta",H10)))</formula>
    </cfRule>
    <cfRule type="containsText" dxfId="2437" priority="763" operator="containsText" text="Muy Alta">
      <formula>NOT(ISERROR(SEARCH("Muy Alta",H10)))</formula>
    </cfRule>
    <cfRule type="containsText" dxfId="2436" priority="768" operator="containsText" text="Muy Baja">
      <formula>NOT(ISERROR(SEARCH("Muy Baja",H10)))</formula>
    </cfRule>
    <cfRule type="containsText" dxfId="2435" priority="769" operator="containsText" text="Baja">
      <formula>NOT(ISERROR(SEARCH("Baja",H10)))</formula>
    </cfRule>
    <cfRule type="containsText" dxfId="2434" priority="770" operator="containsText" text="Media">
      <formula>NOT(ISERROR(SEARCH("Media",H10)))</formula>
    </cfRule>
    <cfRule type="containsText" dxfId="2433" priority="771" operator="containsText" text="Alta">
      <formula>NOT(ISERROR(SEARCH("Alta",H10)))</formula>
    </cfRule>
    <cfRule type="containsText" dxfId="2432" priority="773" operator="containsText" text="Muy Alta">
      <formula>NOT(ISERROR(SEARCH("Muy Alta",H10)))</formula>
    </cfRule>
  </conditionalFormatting>
  <conditionalFormatting sqref="I10:I24">
    <cfRule type="containsText" dxfId="2431" priority="764" operator="containsText" text="Catastrófico">
      <formula>NOT(ISERROR(SEARCH("Catastrófico",I10)))</formula>
    </cfRule>
    <cfRule type="containsText" dxfId="2430" priority="765" operator="containsText" text="Mayor">
      <formula>NOT(ISERROR(SEARCH("Mayor",I10)))</formula>
    </cfRule>
    <cfRule type="containsText" dxfId="2429" priority="766" operator="containsText" text="Menor">
      <formula>NOT(ISERROR(SEARCH("Menor",I10)))</formula>
    </cfRule>
    <cfRule type="containsText" dxfId="2428" priority="767" operator="containsText" text="Leve">
      <formula>NOT(ISERROR(SEARCH("Leve",I10)))</formula>
    </cfRule>
    <cfRule type="containsText" dxfId="2427" priority="772" operator="containsText" text="Moderado">
      <formula>NOT(ISERROR(SEARCH("Moderado",I10)))</formula>
    </cfRule>
  </conditionalFormatting>
  <conditionalFormatting sqref="K10:K24">
    <cfRule type="containsText" dxfId="2426" priority="759" operator="containsText" text="Media">
      <formula>NOT(ISERROR(SEARCH("Media",K10)))</formula>
    </cfRule>
  </conditionalFormatting>
  <conditionalFormatting sqref="L10:L24">
    <cfRule type="containsText" dxfId="2425" priority="758" operator="containsText" text="Moderado">
      <formula>NOT(ISERROR(SEARCH("Moderado",L10)))</formula>
    </cfRule>
  </conditionalFormatting>
  <conditionalFormatting sqref="C15">
    <cfRule type="containsText" dxfId="2424" priority="752" operator="containsText" text="3- Moderado">
      <formula>NOT(ISERROR(SEARCH("3- Moderado",C15)))</formula>
    </cfRule>
    <cfRule type="containsText" dxfId="2423" priority="753" operator="containsText" text="6- Moderado">
      <formula>NOT(ISERROR(SEARCH("6- Moderado",C15)))</formula>
    </cfRule>
    <cfRule type="containsText" dxfId="2422" priority="754" operator="containsText" text="4- Moderado">
      <formula>NOT(ISERROR(SEARCH("4- Moderado",C15)))</formula>
    </cfRule>
    <cfRule type="containsText" dxfId="2421" priority="755" operator="containsText" text="3- Bajo">
      <formula>NOT(ISERROR(SEARCH("3- Bajo",C15)))</formula>
    </cfRule>
    <cfRule type="containsText" dxfId="2420" priority="756" operator="containsText" text="4- Bajo">
      <formula>NOT(ISERROR(SEARCH("4- Bajo",C15)))</formula>
    </cfRule>
    <cfRule type="containsText" dxfId="2419" priority="757" operator="containsText" text="1- Bajo">
      <formula>NOT(ISERROR(SEARCH("1- Bajo",C15)))</formula>
    </cfRule>
  </conditionalFormatting>
  <conditionalFormatting sqref="D15">
    <cfRule type="containsText" dxfId="2418" priority="746" operator="containsText" text="3- Moderado">
      <formula>NOT(ISERROR(SEARCH("3- Moderado",D15)))</formula>
    </cfRule>
    <cfRule type="containsText" dxfId="2417" priority="747" operator="containsText" text="6- Moderado">
      <formula>NOT(ISERROR(SEARCH("6- Moderado",D15)))</formula>
    </cfRule>
    <cfRule type="containsText" dxfId="2416" priority="748" operator="containsText" text="4- Moderado">
      <formula>NOT(ISERROR(SEARCH("4- Moderado",D15)))</formula>
    </cfRule>
    <cfRule type="containsText" dxfId="2415" priority="749" operator="containsText" text="3- Bajo">
      <formula>NOT(ISERROR(SEARCH("3- Bajo",D15)))</formula>
    </cfRule>
    <cfRule type="containsText" dxfId="2414" priority="750" operator="containsText" text="4- Bajo">
      <formula>NOT(ISERROR(SEARCH("4- Bajo",D15)))</formula>
    </cfRule>
    <cfRule type="containsText" dxfId="2413" priority="751" operator="containsText" text="1- Bajo">
      <formula>NOT(ISERROR(SEARCH("1- Bajo",D15)))</formula>
    </cfRule>
  </conditionalFormatting>
  <conditionalFormatting sqref="J10:J24">
    <cfRule type="containsText" dxfId="2412" priority="745" operator="containsText" text="Moderado">
      <formula>NOT(ISERROR(SEARCH("Moderado",J10)))</formula>
    </cfRule>
  </conditionalFormatting>
  <conditionalFormatting sqref="J10:J24">
    <cfRule type="containsText" dxfId="2411" priority="743" operator="containsText" text="Bajo">
      <formula>NOT(ISERROR(SEARCH("Bajo",J10)))</formula>
    </cfRule>
    <cfRule type="containsText" dxfId="2410" priority="744" operator="containsText" text="Extremo">
      <formula>NOT(ISERROR(SEARCH("Extremo",J10)))</formula>
    </cfRule>
  </conditionalFormatting>
  <conditionalFormatting sqref="K10:K24">
    <cfRule type="containsText" dxfId="2409" priority="741" operator="containsText" text="Baja">
      <formula>NOT(ISERROR(SEARCH("Baja",K10)))</formula>
    </cfRule>
    <cfRule type="containsText" dxfId="2408" priority="742" operator="containsText" text="Muy Baja">
      <formula>NOT(ISERROR(SEARCH("Muy Baja",K10)))</formula>
    </cfRule>
  </conditionalFormatting>
  <conditionalFormatting sqref="K10:K24">
    <cfRule type="containsText" dxfId="2407" priority="739" operator="containsText" text="Muy Alta">
      <formula>NOT(ISERROR(SEARCH("Muy Alta",K10)))</formula>
    </cfRule>
    <cfRule type="containsText" dxfId="2406" priority="740" operator="containsText" text="Alta">
      <formula>NOT(ISERROR(SEARCH("Alta",K10)))</formula>
    </cfRule>
  </conditionalFormatting>
  <conditionalFormatting sqref="L10:L24">
    <cfRule type="containsText" dxfId="2405" priority="735" operator="containsText" text="Catastrófico">
      <formula>NOT(ISERROR(SEARCH("Catastrófico",L10)))</formula>
    </cfRule>
    <cfRule type="containsText" dxfId="2404" priority="736" operator="containsText" text="Mayor">
      <formula>NOT(ISERROR(SEARCH("Mayor",L10)))</formula>
    </cfRule>
    <cfRule type="containsText" dxfId="2403" priority="737" operator="containsText" text="Menor">
      <formula>NOT(ISERROR(SEARCH("Menor",L10)))</formula>
    </cfRule>
    <cfRule type="containsText" dxfId="2402" priority="738" operator="containsText" text="Leve">
      <formula>NOT(ISERROR(SEARCH("Leve",L10)))</formula>
    </cfRule>
  </conditionalFormatting>
  <conditionalFormatting sqref="A20 E20">
    <cfRule type="containsText" dxfId="2401" priority="729" operator="containsText" text="3- Moderado">
      <formula>NOT(ISERROR(SEARCH("3- Moderado",A20)))</formula>
    </cfRule>
    <cfRule type="containsText" dxfId="2400" priority="730" operator="containsText" text="6- Moderado">
      <formula>NOT(ISERROR(SEARCH("6- Moderado",A20)))</formula>
    </cfRule>
    <cfRule type="containsText" dxfId="2399" priority="731" operator="containsText" text="4- Moderado">
      <formula>NOT(ISERROR(SEARCH("4- Moderado",A20)))</formula>
    </cfRule>
    <cfRule type="containsText" dxfId="2398" priority="732" operator="containsText" text="3- Bajo">
      <formula>NOT(ISERROR(SEARCH("3- Bajo",A20)))</formula>
    </cfRule>
    <cfRule type="containsText" dxfId="2397" priority="733" operator="containsText" text="4- Bajo">
      <formula>NOT(ISERROR(SEARCH("4- Bajo",A20)))</formula>
    </cfRule>
    <cfRule type="containsText" dxfId="2396" priority="734" operator="containsText" text="1- Bajo">
      <formula>NOT(ISERROR(SEARCH("1- Bajo",A20)))</formula>
    </cfRule>
  </conditionalFormatting>
  <conditionalFormatting sqref="F20:G20">
    <cfRule type="containsText" dxfId="2395" priority="723" operator="containsText" text="3- Moderado">
      <formula>NOT(ISERROR(SEARCH("3- Moderado",F20)))</formula>
    </cfRule>
    <cfRule type="containsText" dxfId="2394" priority="724" operator="containsText" text="6- Moderado">
      <formula>NOT(ISERROR(SEARCH("6- Moderado",F20)))</formula>
    </cfRule>
    <cfRule type="containsText" dxfId="2393" priority="725" operator="containsText" text="4- Moderado">
      <formula>NOT(ISERROR(SEARCH("4- Moderado",F20)))</formula>
    </cfRule>
    <cfRule type="containsText" dxfId="2392" priority="726" operator="containsText" text="3- Bajo">
      <formula>NOT(ISERROR(SEARCH("3- Bajo",F20)))</formula>
    </cfRule>
    <cfRule type="containsText" dxfId="2391" priority="727" operator="containsText" text="4- Bajo">
      <formula>NOT(ISERROR(SEARCH("4- Bajo",F20)))</formula>
    </cfRule>
    <cfRule type="containsText" dxfId="2390" priority="728" operator="containsText" text="1- Bajo">
      <formula>NOT(ISERROR(SEARCH("1- Bajo",F20)))</formula>
    </cfRule>
  </conditionalFormatting>
  <conditionalFormatting sqref="C20">
    <cfRule type="containsText" dxfId="2389" priority="717" operator="containsText" text="3- Moderado">
      <formula>NOT(ISERROR(SEARCH("3- Moderado",C20)))</formula>
    </cfRule>
    <cfRule type="containsText" dxfId="2388" priority="718" operator="containsText" text="6- Moderado">
      <formula>NOT(ISERROR(SEARCH("6- Moderado",C20)))</formula>
    </cfRule>
    <cfRule type="containsText" dxfId="2387" priority="719" operator="containsText" text="4- Moderado">
      <formula>NOT(ISERROR(SEARCH("4- Moderado",C20)))</formula>
    </cfRule>
    <cfRule type="containsText" dxfId="2386" priority="720" operator="containsText" text="3- Bajo">
      <formula>NOT(ISERROR(SEARCH("3- Bajo",C20)))</formula>
    </cfRule>
    <cfRule type="containsText" dxfId="2385" priority="721" operator="containsText" text="4- Bajo">
      <formula>NOT(ISERROR(SEARCH("4- Bajo",C20)))</formula>
    </cfRule>
    <cfRule type="containsText" dxfId="2384" priority="722" operator="containsText" text="1- Bajo">
      <formula>NOT(ISERROR(SEARCH("1- Bajo",C20)))</formula>
    </cfRule>
  </conditionalFormatting>
  <conditionalFormatting sqref="D20">
    <cfRule type="containsText" dxfId="2383" priority="711" operator="containsText" text="3- Moderado">
      <formula>NOT(ISERROR(SEARCH("3- Moderado",D20)))</formula>
    </cfRule>
    <cfRule type="containsText" dxfId="2382" priority="712" operator="containsText" text="6- Moderado">
      <formula>NOT(ISERROR(SEARCH("6- Moderado",D20)))</formula>
    </cfRule>
    <cfRule type="containsText" dxfId="2381" priority="713" operator="containsText" text="4- Moderado">
      <formula>NOT(ISERROR(SEARCH("4- Moderado",D20)))</formula>
    </cfRule>
    <cfRule type="containsText" dxfId="2380" priority="714" operator="containsText" text="3- Bajo">
      <formula>NOT(ISERROR(SEARCH("3- Bajo",D20)))</formula>
    </cfRule>
    <cfRule type="containsText" dxfId="2379" priority="715" operator="containsText" text="4- Bajo">
      <formula>NOT(ISERROR(SEARCH("4- Bajo",D20)))</formula>
    </cfRule>
    <cfRule type="containsText" dxfId="2378" priority="716" operator="containsText" text="1- Bajo">
      <formula>NOT(ISERROR(SEARCH("1- Bajo",D20)))</formula>
    </cfRule>
  </conditionalFormatting>
  <conditionalFormatting sqref="K25:L25">
    <cfRule type="containsText" dxfId="2377" priority="705" operator="containsText" text="3- Moderado">
      <formula>NOT(ISERROR(SEARCH("3- Moderado",K25)))</formula>
    </cfRule>
    <cfRule type="containsText" dxfId="2376" priority="706" operator="containsText" text="6- Moderado">
      <formula>NOT(ISERROR(SEARCH("6- Moderado",K25)))</formula>
    </cfRule>
    <cfRule type="containsText" dxfId="2375" priority="707" operator="containsText" text="4- Moderado">
      <formula>NOT(ISERROR(SEARCH("4- Moderado",K25)))</formula>
    </cfRule>
    <cfRule type="containsText" dxfId="2374" priority="708" operator="containsText" text="3- Bajo">
      <formula>NOT(ISERROR(SEARCH("3- Bajo",K25)))</formula>
    </cfRule>
    <cfRule type="containsText" dxfId="2373" priority="709" operator="containsText" text="4- Bajo">
      <formula>NOT(ISERROR(SEARCH("4- Bajo",K25)))</formula>
    </cfRule>
    <cfRule type="containsText" dxfId="2372" priority="710" operator="containsText" text="1- Bajo">
      <formula>NOT(ISERROR(SEARCH("1- Bajo",K25)))</formula>
    </cfRule>
  </conditionalFormatting>
  <conditionalFormatting sqref="H25:I25">
    <cfRule type="containsText" dxfId="2371" priority="699" operator="containsText" text="3- Moderado">
      <formula>NOT(ISERROR(SEARCH("3- Moderado",H25)))</formula>
    </cfRule>
    <cfRule type="containsText" dxfId="2370" priority="700" operator="containsText" text="6- Moderado">
      <formula>NOT(ISERROR(SEARCH("6- Moderado",H25)))</formula>
    </cfRule>
    <cfRule type="containsText" dxfId="2369" priority="701" operator="containsText" text="4- Moderado">
      <formula>NOT(ISERROR(SEARCH("4- Moderado",H25)))</formula>
    </cfRule>
    <cfRule type="containsText" dxfId="2368" priority="702" operator="containsText" text="3- Bajo">
      <formula>NOT(ISERROR(SEARCH("3- Bajo",H25)))</formula>
    </cfRule>
    <cfRule type="containsText" dxfId="2367" priority="703" operator="containsText" text="4- Bajo">
      <formula>NOT(ISERROR(SEARCH("4- Bajo",H25)))</formula>
    </cfRule>
    <cfRule type="containsText" dxfId="2366" priority="704" operator="containsText" text="1- Bajo">
      <formula>NOT(ISERROR(SEARCH("1- Bajo",H25)))</formula>
    </cfRule>
  </conditionalFormatting>
  <conditionalFormatting sqref="A25 C25:E25">
    <cfRule type="containsText" dxfId="2365" priority="693" operator="containsText" text="3- Moderado">
      <formula>NOT(ISERROR(SEARCH("3- Moderado",A25)))</formula>
    </cfRule>
    <cfRule type="containsText" dxfId="2364" priority="694" operator="containsText" text="6- Moderado">
      <formula>NOT(ISERROR(SEARCH("6- Moderado",A25)))</formula>
    </cfRule>
    <cfRule type="containsText" dxfId="2363" priority="695" operator="containsText" text="4- Moderado">
      <formula>NOT(ISERROR(SEARCH("4- Moderado",A25)))</formula>
    </cfRule>
    <cfRule type="containsText" dxfId="2362" priority="696" operator="containsText" text="3- Bajo">
      <formula>NOT(ISERROR(SEARCH("3- Bajo",A25)))</formula>
    </cfRule>
    <cfRule type="containsText" dxfId="2361" priority="697" operator="containsText" text="4- Bajo">
      <formula>NOT(ISERROR(SEARCH("4- Bajo",A25)))</formula>
    </cfRule>
    <cfRule type="containsText" dxfId="2360" priority="698" operator="containsText" text="1- Bajo">
      <formula>NOT(ISERROR(SEARCH("1- Bajo",A25)))</formula>
    </cfRule>
  </conditionalFormatting>
  <conditionalFormatting sqref="F25:G25">
    <cfRule type="containsText" dxfId="2359" priority="687" operator="containsText" text="3- Moderado">
      <formula>NOT(ISERROR(SEARCH("3- Moderado",F25)))</formula>
    </cfRule>
    <cfRule type="containsText" dxfId="2358" priority="688" operator="containsText" text="6- Moderado">
      <formula>NOT(ISERROR(SEARCH("6- Moderado",F25)))</formula>
    </cfRule>
    <cfRule type="containsText" dxfId="2357" priority="689" operator="containsText" text="4- Moderado">
      <formula>NOT(ISERROR(SEARCH("4- Moderado",F25)))</formula>
    </cfRule>
    <cfRule type="containsText" dxfId="2356" priority="690" operator="containsText" text="3- Bajo">
      <formula>NOT(ISERROR(SEARCH("3- Bajo",F25)))</formula>
    </cfRule>
    <cfRule type="containsText" dxfId="2355" priority="691" operator="containsText" text="4- Bajo">
      <formula>NOT(ISERROR(SEARCH("4- Bajo",F25)))</formula>
    </cfRule>
    <cfRule type="containsText" dxfId="2354" priority="692" operator="containsText" text="1- Bajo">
      <formula>NOT(ISERROR(SEARCH("1- Bajo",F25)))</formula>
    </cfRule>
  </conditionalFormatting>
  <conditionalFormatting sqref="J25:J29">
    <cfRule type="containsText" dxfId="2353" priority="682" operator="containsText" text="Bajo">
      <formula>NOT(ISERROR(SEARCH("Bajo",J25)))</formula>
    </cfRule>
    <cfRule type="containsText" dxfId="2352" priority="683" operator="containsText" text="Moderado">
      <formula>NOT(ISERROR(SEARCH("Moderado",J25)))</formula>
    </cfRule>
    <cfRule type="containsText" dxfId="2351" priority="684" operator="containsText" text="Alto">
      <formula>NOT(ISERROR(SEARCH("Alto",J25)))</formula>
    </cfRule>
    <cfRule type="containsText" dxfId="2350" priority="685" operator="containsText" text="Extremo">
      <formula>NOT(ISERROR(SEARCH("Extremo",J25)))</formula>
    </cfRule>
    <cfRule type="colorScale" priority="686">
      <colorScale>
        <cfvo type="min"/>
        <cfvo type="max"/>
        <color rgb="FFFF7128"/>
        <color rgb="FFFFEF9C"/>
      </colorScale>
    </cfRule>
  </conditionalFormatting>
  <conditionalFormatting sqref="M25:M29">
    <cfRule type="containsText" dxfId="2349" priority="657" operator="containsText" text="Moderado">
      <formula>NOT(ISERROR(SEARCH("Moderado",M25)))</formula>
    </cfRule>
    <cfRule type="containsText" dxfId="2348" priority="677" operator="containsText" text="Bajo">
      <formula>NOT(ISERROR(SEARCH("Bajo",M25)))</formula>
    </cfRule>
    <cfRule type="containsText" dxfId="2347" priority="678" operator="containsText" text="Moderado">
      <formula>NOT(ISERROR(SEARCH("Moderado",M25)))</formula>
    </cfRule>
    <cfRule type="containsText" dxfId="2346" priority="679" operator="containsText" text="Alto">
      <formula>NOT(ISERROR(SEARCH("Alto",M25)))</formula>
    </cfRule>
    <cfRule type="containsText" dxfId="2345" priority="680" operator="containsText" text="Extremo">
      <formula>NOT(ISERROR(SEARCH("Extremo",M25)))</formula>
    </cfRule>
    <cfRule type="colorScale" priority="681">
      <colorScale>
        <cfvo type="min"/>
        <cfvo type="max"/>
        <color rgb="FFFF7128"/>
        <color rgb="FFFFEF9C"/>
      </colorScale>
    </cfRule>
  </conditionalFormatting>
  <conditionalFormatting sqref="N25">
    <cfRule type="containsText" dxfId="2344" priority="671" operator="containsText" text="3- Moderado">
      <formula>NOT(ISERROR(SEARCH("3- Moderado",N25)))</formula>
    </cfRule>
    <cfRule type="containsText" dxfId="2343" priority="672" operator="containsText" text="6- Moderado">
      <formula>NOT(ISERROR(SEARCH("6- Moderado",N25)))</formula>
    </cfRule>
    <cfRule type="containsText" dxfId="2342" priority="673" operator="containsText" text="4- Moderado">
      <formula>NOT(ISERROR(SEARCH("4- Moderado",N25)))</formula>
    </cfRule>
    <cfRule type="containsText" dxfId="2341" priority="674" operator="containsText" text="3- Bajo">
      <formula>NOT(ISERROR(SEARCH("3- Bajo",N25)))</formula>
    </cfRule>
    <cfRule type="containsText" dxfId="2340" priority="675" operator="containsText" text="4- Bajo">
      <formula>NOT(ISERROR(SEARCH("4- Bajo",N25)))</formula>
    </cfRule>
    <cfRule type="containsText" dxfId="2339" priority="676" operator="containsText" text="1- Bajo">
      <formula>NOT(ISERROR(SEARCH("1- Bajo",N25)))</formula>
    </cfRule>
  </conditionalFormatting>
  <conditionalFormatting sqref="H25:H29">
    <cfRule type="containsText" dxfId="2338" priority="658" operator="containsText" text="Muy Alta">
      <formula>NOT(ISERROR(SEARCH("Muy Alta",H25)))</formula>
    </cfRule>
    <cfRule type="containsText" dxfId="2337" priority="659" operator="containsText" text="Alta">
      <formula>NOT(ISERROR(SEARCH("Alta",H25)))</formula>
    </cfRule>
    <cfRule type="containsText" dxfId="2336" priority="660" operator="containsText" text="Muy Alta">
      <formula>NOT(ISERROR(SEARCH("Muy Alta",H25)))</formula>
    </cfRule>
    <cfRule type="containsText" dxfId="2335" priority="665" operator="containsText" text="Muy Baja">
      <formula>NOT(ISERROR(SEARCH("Muy Baja",H25)))</formula>
    </cfRule>
    <cfRule type="containsText" dxfId="2334" priority="666" operator="containsText" text="Baja">
      <formula>NOT(ISERROR(SEARCH("Baja",H25)))</formula>
    </cfRule>
    <cfRule type="containsText" dxfId="2333" priority="667" operator="containsText" text="Media">
      <formula>NOT(ISERROR(SEARCH("Media",H25)))</formula>
    </cfRule>
    <cfRule type="containsText" dxfId="2332" priority="668" operator="containsText" text="Alta">
      <formula>NOT(ISERROR(SEARCH("Alta",H25)))</formula>
    </cfRule>
    <cfRule type="containsText" dxfId="2331" priority="670" operator="containsText" text="Muy Alta">
      <formula>NOT(ISERROR(SEARCH("Muy Alta",H25)))</formula>
    </cfRule>
  </conditionalFormatting>
  <conditionalFormatting sqref="I25:I29">
    <cfRule type="containsText" dxfId="2330" priority="661" operator="containsText" text="Catastrófico">
      <formula>NOT(ISERROR(SEARCH("Catastrófico",I25)))</formula>
    </cfRule>
    <cfRule type="containsText" dxfId="2329" priority="662" operator="containsText" text="Mayor">
      <formula>NOT(ISERROR(SEARCH("Mayor",I25)))</formula>
    </cfRule>
    <cfRule type="containsText" dxfId="2328" priority="663" operator="containsText" text="Menor">
      <formula>NOT(ISERROR(SEARCH("Menor",I25)))</formula>
    </cfRule>
    <cfRule type="containsText" dxfId="2327" priority="664" operator="containsText" text="Leve">
      <formula>NOT(ISERROR(SEARCH("Leve",I25)))</formula>
    </cfRule>
    <cfRule type="containsText" dxfId="2326" priority="669" operator="containsText" text="Moderado">
      <formula>NOT(ISERROR(SEARCH("Moderado",I25)))</formula>
    </cfRule>
  </conditionalFormatting>
  <conditionalFormatting sqref="K25:K29">
    <cfRule type="containsText" dxfId="2325" priority="656" operator="containsText" text="Media">
      <formula>NOT(ISERROR(SEARCH("Media",K25)))</formula>
    </cfRule>
  </conditionalFormatting>
  <conditionalFormatting sqref="L25:L29">
    <cfRule type="containsText" dxfId="2324" priority="655" operator="containsText" text="Moderado">
      <formula>NOT(ISERROR(SEARCH("Moderado",L25)))</formula>
    </cfRule>
  </conditionalFormatting>
  <conditionalFormatting sqref="J25:J29">
    <cfRule type="containsText" dxfId="2323" priority="654" operator="containsText" text="Moderado">
      <formula>NOT(ISERROR(SEARCH("Moderado",J25)))</formula>
    </cfRule>
  </conditionalFormatting>
  <conditionalFormatting sqref="J25:J29">
    <cfRule type="containsText" dxfId="2322" priority="652" operator="containsText" text="Bajo">
      <formula>NOT(ISERROR(SEARCH("Bajo",J25)))</formula>
    </cfRule>
    <cfRule type="containsText" dxfId="2321" priority="653" operator="containsText" text="Extremo">
      <formula>NOT(ISERROR(SEARCH("Extremo",J25)))</formula>
    </cfRule>
  </conditionalFormatting>
  <conditionalFormatting sqref="K25:K29">
    <cfRule type="containsText" dxfId="2320" priority="650" operator="containsText" text="Baja">
      <formula>NOT(ISERROR(SEARCH("Baja",K25)))</formula>
    </cfRule>
    <cfRule type="containsText" dxfId="2319" priority="651" operator="containsText" text="Muy Baja">
      <formula>NOT(ISERROR(SEARCH("Muy Baja",K25)))</formula>
    </cfRule>
  </conditionalFormatting>
  <conditionalFormatting sqref="K25:K29">
    <cfRule type="containsText" dxfId="2318" priority="648" operator="containsText" text="Muy Alta">
      <formula>NOT(ISERROR(SEARCH("Muy Alta",K25)))</formula>
    </cfRule>
    <cfRule type="containsText" dxfId="2317" priority="649" operator="containsText" text="Alta">
      <formula>NOT(ISERROR(SEARCH("Alta",K25)))</formula>
    </cfRule>
  </conditionalFormatting>
  <conditionalFormatting sqref="L25:L29">
    <cfRule type="containsText" dxfId="2316" priority="644" operator="containsText" text="Catastrófico">
      <formula>NOT(ISERROR(SEARCH("Catastrófico",L25)))</formula>
    </cfRule>
    <cfRule type="containsText" dxfId="2315" priority="645" operator="containsText" text="Mayor">
      <formula>NOT(ISERROR(SEARCH("Mayor",L25)))</formula>
    </cfRule>
    <cfRule type="containsText" dxfId="2314" priority="646" operator="containsText" text="Menor">
      <formula>NOT(ISERROR(SEARCH("Menor",L25)))</formula>
    </cfRule>
    <cfRule type="containsText" dxfId="2313" priority="647" operator="containsText" text="Leve">
      <formula>NOT(ISERROR(SEARCH("Leve",L25)))</formula>
    </cfRule>
  </conditionalFormatting>
  <conditionalFormatting sqref="K30:L30">
    <cfRule type="containsText" dxfId="2312" priority="638" operator="containsText" text="3- Moderado">
      <formula>NOT(ISERROR(SEARCH("3- Moderado",K30)))</formula>
    </cfRule>
    <cfRule type="containsText" dxfId="2311" priority="639" operator="containsText" text="6- Moderado">
      <formula>NOT(ISERROR(SEARCH("6- Moderado",K30)))</formula>
    </cfRule>
    <cfRule type="containsText" dxfId="2310" priority="640" operator="containsText" text="4- Moderado">
      <formula>NOT(ISERROR(SEARCH("4- Moderado",K30)))</formula>
    </cfRule>
    <cfRule type="containsText" dxfId="2309" priority="641" operator="containsText" text="3- Bajo">
      <formula>NOT(ISERROR(SEARCH("3- Bajo",K30)))</formula>
    </cfRule>
    <cfRule type="containsText" dxfId="2308" priority="642" operator="containsText" text="4- Bajo">
      <formula>NOT(ISERROR(SEARCH("4- Bajo",K30)))</formula>
    </cfRule>
    <cfRule type="containsText" dxfId="2307" priority="643" operator="containsText" text="1- Bajo">
      <formula>NOT(ISERROR(SEARCH("1- Bajo",K30)))</formula>
    </cfRule>
  </conditionalFormatting>
  <conditionalFormatting sqref="H30:I30">
    <cfRule type="containsText" dxfId="2306" priority="632" operator="containsText" text="3- Moderado">
      <formula>NOT(ISERROR(SEARCH("3- Moderado",H30)))</formula>
    </cfRule>
    <cfRule type="containsText" dxfId="2305" priority="633" operator="containsText" text="6- Moderado">
      <formula>NOT(ISERROR(SEARCH("6- Moderado",H30)))</formula>
    </cfRule>
    <cfRule type="containsText" dxfId="2304" priority="634" operator="containsText" text="4- Moderado">
      <formula>NOT(ISERROR(SEARCH("4- Moderado",H30)))</formula>
    </cfRule>
    <cfRule type="containsText" dxfId="2303" priority="635" operator="containsText" text="3- Bajo">
      <formula>NOT(ISERROR(SEARCH("3- Bajo",H30)))</formula>
    </cfRule>
    <cfRule type="containsText" dxfId="2302" priority="636" operator="containsText" text="4- Bajo">
      <formula>NOT(ISERROR(SEARCH("4- Bajo",H30)))</formula>
    </cfRule>
    <cfRule type="containsText" dxfId="2301" priority="637" operator="containsText" text="1- Bajo">
      <formula>NOT(ISERROR(SEARCH("1- Bajo",H30)))</formula>
    </cfRule>
  </conditionalFormatting>
  <conditionalFormatting sqref="A30 C30:E30">
    <cfRule type="containsText" dxfId="2300" priority="626" operator="containsText" text="3- Moderado">
      <formula>NOT(ISERROR(SEARCH("3- Moderado",A30)))</formula>
    </cfRule>
    <cfRule type="containsText" dxfId="2299" priority="627" operator="containsText" text="6- Moderado">
      <formula>NOT(ISERROR(SEARCH("6- Moderado",A30)))</formula>
    </cfRule>
    <cfRule type="containsText" dxfId="2298" priority="628" operator="containsText" text="4- Moderado">
      <formula>NOT(ISERROR(SEARCH("4- Moderado",A30)))</formula>
    </cfRule>
    <cfRule type="containsText" dxfId="2297" priority="629" operator="containsText" text="3- Bajo">
      <formula>NOT(ISERROR(SEARCH("3- Bajo",A30)))</formula>
    </cfRule>
    <cfRule type="containsText" dxfId="2296" priority="630" operator="containsText" text="4- Bajo">
      <formula>NOT(ISERROR(SEARCH("4- Bajo",A30)))</formula>
    </cfRule>
    <cfRule type="containsText" dxfId="2295" priority="631" operator="containsText" text="1- Bajo">
      <formula>NOT(ISERROR(SEARCH("1- Bajo",A30)))</formula>
    </cfRule>
  </conditionalFormatting>
  <conditionalFormatting sqref="F30:G30">
    <cfRule type="containsText" dxfId="2294" priority="620" operator="containsText" text="3- Moderado">
      <formula>NOT(ISERROR(SEARCH("3- Moderado",F30)))</formula>
    </cfRule>
    <cfRule type="containsText" dxfId="2293" priority="621" operator="containsText" text="6- Moderado">
      <formula>NOT(ISERROR(SEARCH("6- Moderado",F30)))</formula>
    </cfRule>
    <cfRule type="containsText" dxfId="2292" priority="622" operator="containsText" text="4- Moderado">
      <formula>NOT(ISERROR(SEARCH("4- Moderado",F30)))</formula>
    </cfRule>
    <cfRule type="containsText" dxfId="2291" priority="623" operator="containsText" text="3- Bajo">
      <formula>NOT(ISERROR(SEARCH("3- Bajo",F30)))</formula>
    </cfRule>
    <cfRule type="containsText" dxfId="2290" priority="624" operator="containsText" text="4- Bajo">
      <formula>NOT(ISERROR(SEARCH("4- Bajo",F30)))</formula>
    </cfRule>
    <cfRule type="containsText" dxfId="2289" priority="625" operator="containsText" text="1- Bajo">
      <formula>NOT(ISERROR(SEARCH("1- Bajo",F30)))</formula>
    </cfRule>
  </conditionalFormatting>
  <conditionalFormatting sqref="J30:J34">
    <cfRule type="containsText" dxfId="2288" priority="615" operator="containsText" text="Bajo">
      <formula>NOT(ISERROR(SEARCH("Bajo",J30)))</formula>
    </cfRule>
    <cfRule type="containsText" dxfId="2287" priority="616" operator="containsText" text="Moderado">
      <formula>NOT(ISERROR(SEARCH("Moderado",J30)))</formula>
    </cfRule>
    <cfRule type="containsText" dxfId="2286" priority="617" operator="containsText" text="Alto">
      <formula>NOT(ISERROR(SEARCH("Alto",J30)))</formula>
    </cfRule>
    <cfRule type="containsText" dxfId="2285" priority="618" operator="containsText" text="Extremo">
      <formula>NOT(ISERROR(SEARCH("Extremo",J30)))</formula>
    </cfRule>
    <cfRule type="colorScale" priority="619">
      <colorScale>
        <cfvo type="min"/>
        <cfvo type="max"/>
        <color rgb="FFFF7128"/>
        <color rgb="FFFFEF9C"/>
      </colorScale>
    </cfRule>
  </conditionalFormatting>
  <conditionalFormatting sqref="M30:M34">
    <cfRule type="containsText" dxfId="2284" priority="590" operator="containsText" text="Moderado">
      <formula>NOT(ISERROR(SEARCH("Moderado",M30)))</formula>
    </cfRule>
    <cfRule type="containsText" dxfId="2283" priority="610" operator="containsText" text="Bajo">
      <formula>NOT(ISERROR(SEARCH("Bajo",M30)))</formula>
    </cfRule>
    <cfRule type="containsText" dxfId="2282" priority="611" operator="containsText" text="Moderado">
      <formula>NOT(ISERROR(SEARCH("Moderado",M30)))</formula>
    </cfRule>
    <cfRule type="containsText" dxfId="2281" priority="612" operator="containsText" text="Alto">
      <formula>NOT(ISERROR(SEARCH("Alto",M30)))</formula>
    </cfRule>
    <cfRule type="containsText" dxfId="2280" priority="613" operator="containsText" text="Extremo">
      <formula>NOT(ISERROR(SEARCH("Extremo",M30)))</formula>
    </cfRule>
    <cfRule type="colorScale" priority="614">
      <colorScale>
        <cfvo type="min"/>
        <cfvo type="max"/>
        <color rgb="FFFF7128"/>
        <color rgb="FFFFEF9C"/>
      </colorScale>
    </cfRule>
  </conditionalFormatting>
  <conditionalFormatting sqref="N30">
    <cfRule type="containsText" dxfId="2279" priority="604" operator="containsText" text="3- Moderado">
      <formula>NOT(ISERROR(SEARCH("3- Moderado",N30)))</formula>
    </cfRule>
    <cfRule type="containsText" dxfId="2278" priority="605" operator="containsText" text="6- Moderado">
      <formula>NOT(ISERROR(SEARCH("6- Moderado",N30)))</formula>
    </cfRule>
    <cfRule type="containsText" dxfId="2277" priority="606" operator="containsText" text="4- Moderado">
      <formula>NOT(ISERROR(SEARCH("4- Moderado",N30)))</formula>
    </cfRule>
    <cfRule type="containsText" dxfId="2276" priority="607" operator="containsText" text="3- Bajo">
      <formula>NOT(ISERROR(SEARCH("3- Bajo",N30)))</formula>
    </cfRule>
    <cfRule type="containsText" dxfId="2275" priority="608" operator="containsText" text="4- Bajo">
      <formula>NOT(ISERROR(SEARCH("4- Bajo",N30)))</formula>
    </cfRule>
    <cfRule type="containsText" dxfId="2274" priority="609" operator="containsText" text="1- Bajo">
      <formula>NOT(ISERROR(SEARCH("1- Bajo",N30)))</formula>
    </cfRule>
  </conditionalFormatting>
  <conditionalFormatting sqref="H30:H34">
    <cfRule type="containsText" dxfId="2273" priority="591" operator="containsText" text="Muy Alta">
      <formula>NOT(ISERROR(SEARCH("Muy Alta",H30)))</formula>
    </cfRule>
    <cfRule type="containsText" dxfId="2272" priority="592" operator="containsText" text="Alta">
      <formula>NOT(ISERROR(SEARCH("Alta",H30)))</formula>
    </cfRule>
    <cfRule type="containsText" dxfId="2271" priority="593" operator="containsText" text="Muy Alta">
      <formula>NOT(ISERROR(SEARCH("Muy Alta",H30)))</formula>
    </cfRule>
    <cfRule type="containsText" dxfId="2270" priority="598" operator="containsText" text="Muy Baja">
      <formula>NOT(ISERROR(SEARCH("Muy Baja",H30)))</formula>
    </cfRule>
    <cfRule type="containsText" dxfId="2269" priority="599" operator="containsText" text="Baja">
      <formula>NOT(ISERROR(SEARCH("Baja",H30)))</formula>
    </cfRule>
    <cfRule type="containsText" dxfId="2268" priority="600" operator="containsText" text="Media">
      <formula>NOT(ISERROR(SEARCH("Media",H30)))</formula>
    </cfRule>
    <cfRule type="containsText" dxfId="2267" priority="601" operator="containsText" text="Alta">
      <formula>NOT(ISERROR(SEARCH("Alta",H30)))</formula>
    </cfRule>
    <cfRule type="containsText" dxfId="2266" priority="603" operator="containsText" text="Muy Alta">
      <formula>NOT(ISERROR(SEARCH("Muy Alta",H30)))</formula>
    </cfRule>
  </conditionalFormatting>
  <conditionalFormatting sqref="I30:I34">
    <cfRule type="containsText" dxfId="2265" priority="594" operator="containsText" text="Catastrófico">
      <formula>NOT(ISERROR(SEARCH("Catastrófico",I30)))</formula>
    </cfRule>
    <cfRule type="containsText" dxfId="2264" priority="595" operator="containsText" text="Mayor">
      <formula>NOT(ISERROR(SEARCH("Mayor",I30)))</formula>
    </cfRule>
    <cfRule type="containsText" dxfId="2263" priority="596" operator="containsText" text="Menor">
      <formula>NOT(ISERROR(SEARCH("Menor",I30)))</formula>
    </cfRule>
    <cfRule type="containsText" dxfId="2262" priority="597" operator="containsText" text="Leve">
      <formula>NOT(ISERROR(SEARCH("Leve",I30)))</formula>
    </cfRule>
    <cfRule type="containsText" dxfId="2261" priority="602" operator="containsText" text="Moderado">
      <formula>NOT(ISERROR(SEARCH("Moderado",I30)))</formula>
    </cfRule>
  </conditionalFormatting>
  <conditionalFormatting sqref="K30:K34">
    <cfRule type="containsText" dxfId="2260" priority="589" operator="containsText" text="Media">
      <formula>NOT(ISERROR(SEARCH("Media",K30)))</formula>
    </cfRule>
  </conditionalFormatting>
  <conditionalFormatting sqref="L30:L34">
    <cfRule type="containsText" dxfId="2259" priority="588" operator="containsText" text="Moderado">
      <formula>NOT(ISERROR(SEARCH("Moderado",L30)))</formula>
    </cfRule>
  </conditionalFormatting>
  <conditionalFormatting sqref="J30:J34">
    <cfRule type="containsText" dxfId="2258" priority="587" operator="containsText" text="Moderado">
      <formula>NOT(ISERROR(SEARCH("Moderado",J30)))</formula>
    </cfRule>
  </conditionalFormatting>
  <conditionalFormatting sqref="J30:J34">
    <cfRule type="containsText" dxfId="2257" priority="585" operator="containsText" text="Bajo">
      <formula>NOT(ISERROR(SEARCH("Bajo",J30)))</formula>
    </cfRule>
    <cfRule type="containsText" dxfId="2256" priority="586" operator="containsText" text="Extremo">
      <formula>NOT(ISERROR(SEARCH("Extremo",J30)))</formula>
    </cfRule>
  </conditionalFormatting>
  <conditionalFormatting sqref="K30:K34">
    <cfRule type="containsText" dxfId="2255" priority="583" operator="containsText" text="Baja">
      <formula>NOT(ISERROR(SEARCH("Baja",K30)))</formula>
    </cfRule>
    <cfRule type="containsText" dxfId="2254" priority="584" operator="containsText" text="Muy Baja">
      <formula>NOT(ISERROR(SEARCH("Muy Baja",K30)))</formula>
    </cfRule>
  </conditionalFormatting>
  <conditionalFormatting sqref="K30:K34">
    <cfRule type="containsText" dxfId="2253" priority="581" operator="containsText" text="Muy Alta">
      <formula>NOT(ISERROR(SEARCH("Muy Alta",K30)))</formula>
    </cfRule>
    <cfRule type="containsText" dxfId="2252" priority="582" operator="containsText" text="Alta">
      <formula>NOT(ISERROR(SEARCH("Alta",K30)))</formula>
    </cfRule>
  </conditionalFormatting>
  <conditionalFormatting sqref="L30:L34">
    <cfRule type="containsText" dxfId="2251" priority="577" operator="containsText" text="Catastrófico">
      <formula>NOT(ISERROR(SEARCH("Catastrófico",L30)))</formula>
    </cfRule>
    <cfRule type="containsText" dxfId="2250" priority="578" operator="containsText" text="Mayor">
      <formula>NOT(ISERROR(SEARCH("Mayor",L30)))</formula>
    </cfRule>
    <cfRule type="containsText" dxfId="2249" priority="579" operator="containsText" text="Menor">
      <formula>NOT(ISERROR(SEARCH("Menor",L30)))</formula>
    </cfRule>
    <cfRule type="containsText" dxfId="2248" priority="580" operator="containsText" text="Leve">
      <formula>NOT(ISERROR(SEARCH("Leve",L30)))</formula>
    </cfRule>
  </conditionalFormatting>
  <conditionalFormatting sqref="K35:L35">
    <cfRule type="containsText" dxfId="2247" priority="571" operator="containsText" text="3- Moderado">
      <formula>NOT(ISERROR(SEARCH("3- Moderado",K35)))</formula>
    </cfRule>
    <cfRule type="containsText" dxfId="2246" priority="572" operator="containsText" text="6- Moderado">
      <formula>NOT(ISERROR(SEARCH("6- Moderado",K35)))</formula>
    </cfRule>
    <cfRule type="containsText" dxfId="2245" priority="573" operator="containsText" text="4- Moderado">
      <formula>NOT(ISERROR(SEARCH("4- Moderado",K35)))</formula>
    </cfRule>
    <cfRule type="containsText" dxfId="2244" priority="574" operator="containsText" text="3- Bajo">
      <formula>NOT(ISERROR(SEARCH("3- Bajo",K35)))</formula>
    </cfRule>
    <cfRule type="containsText" dxfId="2243" priority="575" operator="containsText" text="4- Bajo">
      <formula>NOT(ISERROR(SEARCH("4- Bajo",K35)))</formula>
    </cfRule>
    <cfRule type="containsText" dxfId="2242" priority="576" operator="containsText" text="1- Bajo">
      <formula>NOT(ISERROR(SEARCH("1- Bajo",K35)))</formula>
    </cfRule>
  </conditionalFormatting>
  <conditionalFormatting sqref="H35:I35">
    <cfRule type="containsText" dxfId="2241" priority="565" operator="containsText" text="3- Moderado">
      <formula>NOT(ISERROR(SEARCH("3- Moderado",H35)))</formula>
    </cfRule>
    <cfRule type="containsText" dxfId="2240" priority="566" operator="containsText" text="6- Moderado">
      <formula>NOT(ISERROR(SEARCH("6- Moderado",H35)))</formula>
    </cfRule>
    <cfRule type="containsText" dxfId="2239" priority="567" operator="containsText" text="4- Moderado">
      <formula>NOT(ISERROR(SEARCH("4- Moderado",H35)))</formula>
    </cfRule>
    <cfRule type="containsText" dxfId="2238" priority="568" operator="containsText" text="3- Bajo">
      <formula>NOT(ISERROR(SEARCH("3- Bajo",H35)))</formula>
    </cfRule>
    <cfRule type="containsText" dxfId="2237" priority="569" operator="containsText" text="4- Bajo">
      <formula>NOT(ISERROR(SEARCH("4- Bajo",H35)))</formula>
    </cfRule>
    <cfRule type="containsText" dxfId="2236" priority="570" operator="containsText" text="1- Bajo">
      <formula>NOT(ISERROR(SEARCH("1- Bajo",H35)))</formula>
    </cfRule>
  </conditionalFormatting>
  <conditionalFormatting sqref="A35 C35:E35">
    <cfRule type="containsText" dxfId="2235" priority="559" operator="containsText" text="3- Moderado">
      <formula>NOT(ISERROR(SEARCH("3- Moderado",A35)))</formula>
    </cfRule>
    <cfRule type="containsText" dxfId="2234" priority="560" operator="containsText" text="6- Moderado">
      <formula>NOT(ISERROR(SEARCH("6- Moderado",A35)))</formula>
    </cfRule>
    <cfRule type="containsText" dxfId="2233" priority="561" operator="containsText" text="4- Moderado">
      <formula>NOT(ISERROR(SEARCH("4- Moderado",A35)))</formula>
    </cfRule>
    <cfRule type="containsText" dxfId="2232" priority="562" operator="containsText" text="3- Bajo">
      <formula>NOT(ISERROR(SEARCH("3- Bajo",A35)))</formula>
    </cfRule>
    <cfRule type="containsText" dxfId="2231" priority="563" operator="containsText" text="4- Bajo">
      <formula>NOT(ISERROR(SEARCH("4- Bajo",A35)))</formula>
    </cfRule>
    <cfRule type="containsText" dxfId="2230" priority="564" operator="containsText" text="1- Bajo">
      <formula>NOT(ISERROR(SEARCH("1- Bajo",A35)))</formula>
    </cfRule>
  </conditionalFormatting>
  <conditionalFormatting sqref="F35:G35">
    <cfRule type="containsText" dxfId="2229" priority="553" operator="containsText" text="3- Moderado">
      <formula>NOT(ISERROR(SEARCH("3- Moderado",F35)))</formula>
    </cfRule>
    <cfRule type="containsText" dxfId="2228" priority="554" operator="containsText" text="6- Moderado">
      <formula>NOT(ISERROR(SEARCH("6- Moderado",F35)))</formula>
    </cfRule>
    <cfRule type="containsText" dxfId="2227" priority="555" operator="containsText" text="4- Moderado">
      <formula>NOT(ISERROR(SEARCH("4- Moderado",F35)))</formula>
    </cfRule>
    <cfRule type="containsText" dxfId="2226" priority="556" operator="containsText" text="3- Bajo">
      <formula>NOT(ISERROR(SEARCH("3- Bajo",F35)))</formula>
    </cfRule>
    <cfRule type="containsText" dxfId="2225" priority="557" operator="containsText" text="4- Bajo">
      <formula>NOT(ISERROR(SEARCH("4- Bajo",F35)))</formula>
    </cfRule>
    <cfRule type="containsText" dxfId="2224" priority="558" operator="containsText" text="1- Bajo">
      <formula>NOT(ISERROR(SEARCH("1- Bajo",F35)))</formula>
    </cfRule>
  </conditionalFormatting>
  <conditionalFormatting sqref="J35:J39">
    <cfRule type="containsText" dxfId="2223" priority="548" operator="containsText" text="Bajo">
      <formula>NOT(ISERROR(SEARCH("Bajo",J35)))</formula>
    </cfRule>
    <cfRule type="containsText" dxfId="2222" priority="549" operator="containsText" text="Moderado">
      <formula>NOT(ISERROR(SEARCH("Moderado",J35)))</formula>
    </cfRule>
    <cfRule type="containsText" dxfId="2221" priority="550" operator="containsText" text="Alto">
      <formula>NOT(ISERROR(SEARCH("Alto",J35)))</formula>
    </cfRule>
    <cfRule type="containsText" dxfId="2220" priority="551" operator="containsText" text="Extremo">
      <formula>NOT(ISERROR(SEARCH("Extremo",J35)))</formula>
    </cfRule>
    <cfRule type="colorScale" priority="552">
      <colorScale>
        <cfvo type="min"/>
        <cfvo type="max"/>
        <color rgb="FFFF7128"/>
        <color rgb="FFFFEF9C"/>
      </colorScale>
    </cfRule>
  </conditionalFormatting>
  <conditionalFormatting sqref="M35:M39">
    <cfRule type="containsText" dxfId="2219" priority="523" operator="containsText" text="Moderado">
      <formula>NOT(ISERROR(SEARCH("Moderado",M35)))</formula>
    </cfRule>
    <cfRule type="containsText" dxfId="2218" priority="543" operator="containsText" text="Bajo">
      <formula>NOT(ISERROR(SEARCH("Bajo",M35)))</formula>
    </cfRule>
    <cfRule type="containsText" dxfId="2217" priority="544" operator="containsText" text="Moderado">
      <formula>NOT(ISERROR(SEARCH("Moderado",M35)))</formula>
    </cfRule>
    <cfRule type="containsText" dxfId="2216" priority="545" operator="containsText" text="Alto">
      <formula>NOT(ISERROR(SEARCH("Alto",M35)))</formula>
    </cfRule>
    <cfRule type="containsText" dxfId="2215" priority="546" operator="containsText" text="Extremo">
      <formula>NOT(ISERROR(SEARCH("Extremo",M35)))</formula>
    </cfRule>
    <cfRule type="colorScale" priority="547">
      <colorScale>
        <cfvo type="min"/>
        <cfvo type="max"/>
        <color rgb="FFFF7128"/>
        <color rgb="FFFFEF9C"/>
      </colorScale>
    </cfRule>
  </conditionalFormatting>
  <conditionalFormatting sqref="N35">
    <cfRule type="containsText" dxfId="2214" priority="537" operator="containsText" text="3- Moderado">
      <formula>NOT(ISERROR(SEARCH("3- Moderado",N35)))</formula>
    </cfRule>
    <cfRule type="containsText" dxfId="2213" priority="538" operator="containsText" text="6- Moderado">
      <formula>NOT(ISERROR(SEARCH("6- Moderado",N35)))</formula>
    </cfRule>
    <cfRule type="containsText" dxfId="2212" priority="539" operator="containsText" text="4- Moderado">
      <formula>NOT(ISERROR(SEARCH("4- Moderado",N35)))</formula>
    </cfRule>
    <cfRule type="containsText" dxfId="2211" priority="540" operator="containsText" text="3- Bajo">
      <formula>NOT(ISERROR(SEARCH("3- Bajo",N35)))</formula>
    </cfRule>
    <cfRule type="containsText" dxfId="2210" priority="541" operator="containsText" text="4- Bajo">
      <formula>NOT(ISERROR(SEARCH("4- Bajo",N35)))</formula>
    </cfRule>
    <cfRule type="containsText" dxfId="2209" priority="542" operator="containsText" text="1- Bajo">
      <formula>NOT(ISERROR(SEARCH("1- Bajo",N35)))</formula>
    </cfRule>
  </conditionalFormatting>
  <conditionalFormatting sqref="H35:H39">
    <cfRule type="containsText" dxfId="2208" priority="524" operator="containsText" text="Muy Alta">
      <formula>NOT(ISERROR(SEARCH("Muy Alta",H35)))</formula>
    </cfRule>
    <cfRule type="containsText" dxfId="2207" priority="525" operator="containsText" text="Alta">
      <formula>NOT(ISERROR(SEARCH("Alta",H35)))</formula>
    </cfRule>
    <cfRule type="containsText" dxfId="2206" priority="526" operator="containsText" text="Muy Alta">
      <formula>NOT(ISERROR(SEARCH("Muy Alta",H35)))</formula>
    </cfRule>
    <cfRule type="containsText" dxfId="2205" priority="531" operator="containsText" text="Muy Baja">
      <formula>NOT(ISERROR(SEARCH("Muy Baja",H35)))</formula>
    </cfRule>
    <cfRule type="containsText" dxfId="2204" priority="532" operator="containsText" text="Baja">
      <formula>NOT(ISERROR(SEARCH("Baja",H35)))</formula>
    </cfRule>
    <cfRule type="containsText" dxfId="2203" priority="533" operator="containsText" text="Media">
      <formula>NOT(ISERROR(SEARCH("Media",H35)))</formula>
    </cfRule>
    <cfRule type="containsText" dxfId="2202" priority="534" operator="containsText" text="Alta">
      <formula>NOT(ISERROR(SEARCH("Alta",H35)))</formula>
    </cfRule>
    <cfRule type="containsText" dxfId="2201" priority="536" operator="containsText" text="Muy Alta">
      <formula>NOT(ISERROR(SEARCH("Muy Alta",H35)))</formula>
    </cfRule>
  </conditionalFormatting>
  <conditionalFormatting sqref="I35:I39">
    <cfRule type="containsText" dxfId="2200" priority="527" operator="containsText" text="Catastrófico">
      <formula>NOT(ISERROR(SEARCH("Catastrófico",I35)))</formula>
    </cfRule>
    <cfRule type="containsText" dxfId="2199" priority="528" operator="containsText" text="Mayor">
      <formula>NOT(ISERROR(SEARCH("Mayor",I35)))</formula>
    </cfRule>
    <cfRule type="containsText" dxfId="2198" priority="529" operator="containsText" text="Menor">
      <formula>NOT(ISERROR(SEARCH("Menor",I35)))</formula>
    </cfRule>
    <cfRule type="containsText" dxfId="2197" priority="530" operator="containsText" text="Leve">
      <formula>NOT(ISERROR(SEARCH("Leve",I35)))</formula>
    </cfRule>
    <cfRule type="containsText" dxfId="2196" priority="535" operator="containsText" text="Moderado">
      <formula>NOT(ISERROR(SEARCH("Moderado",I35)))</formula>
    </cfRule>
  </conditionalFormatting>
  <conditionalFormatting sqref="K35:K39">
    <cfRule type="containsText" dxfId="2195" priority="522" operator="containsText" text="Media">
      <formula>NOT(ISERROR(SEARCH("Media",K35)))</formula>
    </cfRule>
  </conditionalFormatting>
  <conditionalFormatting sqref="L35:L39">
    <cfRule type="containsText" dxfId="2194" priority="521" operator="containsText" text="Moderado">
      <formula>NOT(ISERROR(SEARCH("Moderado",L35)))</formula>
    </cfRule>
  </conditionalFormatting>
  <conditionalFormatting sqref="J35:J39">
    <cfRule type="containsText" dxfId="2193" priority="520" operator="containsText" text="Moderado">
      <formula>NOT(ISERROR(SEARCH("Moderado",J35)))</formula>
    </cfRule>
  </conditionalFormatting>
  <conditionalFormatting sqref="J35:J39">
    <cfRule type="containsText" dxfId="2192" priority="518" operator="containsText" text="Bajo">
      <formula>NOT(ISERROR(SEARCH("Bajo",J35)))</formula>
    </cfRule>
    <cfRule type="containsText" dxfId="2191" priority="519" operator="containsText" text="Extremo">
      <formula>NOT(ISERROR(SEARCH("Extremo",J35)))</formula>
    </cfRule>
  </conditionalFormatting>
  <conditionalFormatting sqref="K35:K39">
    <cfRule type="containsText" dxfId="2190" priority="516" operator="containsText" text="Baja">
      <formula>NOT(ISERROR(SEARCH("Baja",K35)))</formula>
    </cfRule>
    <cfRule type="containsText" dxfId="2189" priority="517" operator="containsText" text="Muy Baja">
      <formula>NOT(ISERROR(SEARCH("Muy Baja",K35)))</formula>
    </cfRule>
  </conditionalFormatting>
  <conditionalFormatting sqref="K35:K39">
    <cfRule type="containsText" dxfId="2188" priority="514" operator="containsText" text="Muy Alta">
      <formula>NOT(ISERROR(SEARCH("Muy Alta",K35)))</formula>
    </cfRule>
    <cfRule type="containsText" dxfId="2187" priority="515" operator="containsText" text="Alta">
      <formula>NOT(ISERROR(SEARCH("Alta",K35)))</formula>
    </cfRule>
  </conditionalFormatting>
  <conditionalFormatting sqref="L35:L39">
    <cfRule type="containsText" dxfId="2186" priority="510" operator="containsText" text="Catastrófico">
      <formula>NOT(ISERROR(SEARCH("Catastrófico",L35)))</formula>
    </cfRule>
    <cfRule type="containsText" dxfId="2185" priority="511" operator="containsText" text="Mayor">
      <formula>NOT(ISERROR(SEARCH("Mayor",L35)))</formula>
    </cfRule>
    <cfRule type="containsText" dxfId="2184" priority="512" operator="containsText" text="Menor">
      <formula>NOT(ISERROR(SEARCH("Menor",L35)))</formula>
    </cfRule>
    <cfRule type="containsText" dxfId="2183" priority="513" operator="containsText" text="Leve">
      <formula>NOT(ISERROR(SEARCH("Leve",L35)))</formula>
    </cfRule>
  </conditionalFormatting>
  <conditionalFormatting sqref="K40:L40">
    <cfRule type="containsText" dxfId="2182" priority="504" operator="containsText" text="3- Moderado">
      <formula>NOT(ISERROR(SEARCH("3- Moderado",K40)))</formula>
    </cfRule>
    <cfRule type="containsText" dxfId="2181" priority="505" operator="containsText" text="6- Moderado">
      <formula>NOT(ISERROR(SEARCH("6- Moderado",K40)))</formula>
    </cfRule>
    <cfRule type="containsText" dxfId="2180" priority="506" operator="containsText" text="4- Moderado">
      <formula>NOT(ISERROR(SEARCH("4- Moderado",K40)))</formula>
    </cfRule>
    <cfRule type="containsText" dxfId="2179" priority="507" operator="containsText" text="3- Bajo">
      <formula>NOT(ISERROR(SEARCH("3- Bajo",K40)))</formula>
    </cfRule>
    <cfRule type="containsText" dxfId="2178" priority="508" operator="containsText" text="4- Bajo">
      <formula>NOT(ISERROR(SEARCH("4- Bajo",K40)))</formula>
    </cfRule>
    <cfRule type="containsText" dxfId="2177" priority="509" operator="containsText" text="1- Bajo">
      <formula>NOT(ISERROR(SEARCH("1- Bajo",K40)))</formula>
    </cfRule>
  </conditionalFormatting>
  <conditionalFormatting sqref="H40:I40">
    <cfRule type="containsText" dxfId="2176" priority="498" operator="containsText" text="3- Moderado">
      <formula>NOT(ISERROR(SEARCH("3- Moderado",H40)))</formula>
    </cfRule>
    <cfRule type="containsText" dxfId="2175" priority="499" operator="containsText" text="6- Moderado">
      <formula>NOT(ISERROR(SEARCH("6- Moderado",H40)))</formula>
    </cfRule>
    <cfRule type="containsText" dxfId="2174" priority="500" operator="containsText" text="4- Moderado">
      <formula>NOT(ISERROR(SEARCH("4- Moderado",H40)))</formula>
    </cfRule>
    <cfRule type="containsText" dxfId="2173" priority="501" operator="containsText" text="3- Bajo">
      <formula>NOT(ISERROR(SEARCH("3- Bajo",H40)))</formula>
    </cfRule>
    <cfRule type="containsText" dxfId="2172" priority="502" operator="containsText" text="4- Bajo">
      <formula>NOT(ISERROR(SEARCH("4- Bajo",H40)))</formula>
    </cfRule>
    <cfRule type="containsText" dxfId="2171" priority="503" operator="containsText" text="1- Bajo">
      <formula>NOT(ISERROR(SEARCH("1- Bajo",H40)))</formula>
    </cfRule>
  </conditionalFormatting>
  <conditionalFormatting sqref="A40 C40:E40">
    <cfRule type="containsText" dxfId="2170" priority="492" operator="containsText" text="3- Moderado">
      <formula>NOT(ISERROR(SEARCH("3- Moderado",A40)))</formula>
    </cfRule>
    <cfRule type="containsText" dxfId="2169" priority="493" operator="containsText" text="6- Moderado">
      <formula>NOT(ISERROR(SEARCH("6- Moderado",A40)))</formula>
    </cfRule>
    <cfRule type="containsText" dxfId="2168" priority="494" operator="containsText" text="4- Moderado">
      <formula>NOT(ISERROR(SEARCH("4- Moderado",A40)))</formula>
    </cfRule>
    <cfRule type="containsText" dxfId="2167" priority="495" operator="containsText" text="3- Bajo">
      <formula>NOT(ISERROR(SEARCH("3- Bajo",A40)))</formula>
    </cfRule>
    <cfRule type="containsText" dxfId="2166" priority="496" operator="containsText" text="4- Bajo">
      <formula>NOT(ISERROR(SEARCH("4- Bajo",A40)))</formula>
    </cfRule>
    <cfRule type="containsText" dxfId="2165" priority="497" operator="containsText" text="1- Bajo">
      <formula>NOT(ISERROR(SEARCH("1- Bajo",A40)))</formula>
    </cfRule>
  </conditionalFormatting>
  <conditionalFormatting sqref="F40:G40">
    <cfRule type="containsText" dxfId="2164" priority="486" operator="containsText" text="3- Moderado">
      <formula>NOT(ISERROR(SEARCH("3- Moderado",F40)))</formula>
    </cfRule>
    <cfRule type="containsText" dxfId="2163" priority="487" operator="containsText" text="6- Moderado">
      <formula>NOT(ISERROR(SEARCH("6- Moderado",F40)))</formula>
    </cfRule>
    <cfRule type="containsText" dxfId="2162" priority="488" operator="containsText" text="4- Moderado">
      <formula>NOT(ISERROR(SEARCH("4- Moderado",F40)))</formula>
    </cfRule>
    <cfRule type="containsText" dxfId="2161" priority="489" operator="containsText" text="3- Bajo">
      <formula>NOT(ISERROR(SEARCH("3- Bajo",F40)))</formula>
    </cfRule>
    <cfRule type="containsText" dxfId="2160" priority="490" operator="containsText" text="4- Bajo">
      <formula>NOT(ISERROR(SEARCH("4- Bajo",F40)))</formula>
    </cfRule>
    <cfRule type="containsText" dxfId="2159" priority="491" operator="containsText" text="1- Bajo">
      <formula>NOT(ISERROR(SEARCH("1- Bajo",F40)))</formula>
    </cfRule>
  </conditionalFormatting>
  <conditionalFormatting sqref="J40:J44">
    <cfRule type="containsText" dxfId="2158" priority="481" operator="containsText" text="Bajo">
      <formula>NOT(ISERROR(SEARCH("Bajo",J40)))</formula>
    </cfRule>
    <cfRule type="containsText" dxfId="2157" priority="482" operator="containsText" text="Moderado">
      <formula>NOT(ISERROR(SEARCH("Moderado",J40)))</formula>
    </cfRule>
    <cfRule type="containsText" dxfId="2156" priority="483" operator="containsText" text="Alto">
      <formula>NOT(ISERROR(SEARCH("Alto",J40)))</formula>
    </cfRule>
    <cfRule type="containsText" dxfId="2155" priority="484" operator="containsText" text="Extremo">
      <formula>NOT(ISERROR(SEARCH("Extremo",J40)))</formula>
    </cfRule>
    <cfRule type="colorScale" priority="485">
      <colorScale>
        <cfvo type="min"/>
        <cfvo type="max"/>
        <color rgb="FFFF7128"/>
        <color rgb="FFFFEF9C"/>
      </colorScale>
    </cfRule>
  </conditionalFormatting>
  <conditionalFormatting sqref="M40:M44">
    <cfRule type="containsText" dxfId="2154" priority="456" operator="containsText" text="Moderado">
      <formula>NOT(ISERROR(SEARCH("Moderado",M40)))</formula>
    </cfRule>
    <cfRule type="containsText" dxfId="2153" priority="476" operator="containsText" text="Bajo">
      <formula>NOT(ISERROR(SEARCH("Bajo",M40)))</formula>
    </cfRule>
    <cfRule type="containsText" dxfId="2152" priority="477" operator="containsText" text="Moderado">
      <formula>NOT(ISERROR(SEARCH("Moderado",M40)))</formula>
    </cfRule>
    <cfRule type="containsText" dxfId="2151" priority="478" operator="containsText" text="Alto">
      <formula>NOT(ISERROR(SEARCH("Alto",M40)))</formula>
    </cfRule>
    <cfRule type="containsText" dxfId="2150" priority="479" operator="containsText" text="Extremo">
      <formula>NOT(ISERROR(SEARCH("Extremo",M40)))</formula>
    </cfRule>
    <cfRule type="colorScale" priority="480">
      <colorScale>
        <cfvo type="min"/>
        <cfvo type="max"/>
        <color rgb="FFFF7128"/>
        <color rgb="FFFFEF9C"/>
      </colorScale>
    </cfRule>
  </conditionalFormatting>
  <conditionalFormatting sqref="N40">
    <cfRule type="containsText" dxfId="2149" priority="470" operator="containsText" text="3- Moderado">
      <formula>NOT(ISERROR(SEARCH("3- Moderado",N40)))</formula>
    </cfRule>
    <cfRule type="containsText" dxfId="2148" priority="471" operator="containsText" text="6- Moderado">
      <formula>NOT(ISERROR(SEARCH("6- Moderado",N40)))</formula>
    </cfRule>
    <cfRule type="containsText" dxfId="2147" priority="472" operator="containsText" text="4- Moderado">
      <formula>NOT(ISERROR(SEARCH("4- Moderado",N40)))</formula>
    </cfRule>
    <cfRule type="containsText" dxfId="2146" priority="473" operator="containsText" text="3- Bajo">
      <formula>NOT(ISERROR(SEARCH("3- Bajo",N40)))</formula>
    </cfRule>
    <cfRule type="containsText" dxfId="2145" priority="474" operator="containsText" text="4- Bajo">
      <formula>NOT(ISERROR(SEARCH("4- Bajo",N40)))</formula>
    </cfRule>
    <cfRule type="containsText" dxfId="2144" priority="475" operator="containsText" text="1- Bajo">
      <formula>NOT(ISERROR(SEARCH("1- Bajo",N40)))</formula>
    </cfRule>
  </conditionalFormatting>
  <conditionalFormatting sqref="H40:H44">
    <cfRule type="containsText" dxfId="2143" priority="457" operator="containsText" text="Muy Alta">
      <formula>NOT(ISERROR(SEARCH("Muy Alta",H40)))</formula>
    </cfRule>
    <cfRule type="containsText" dxfId="2142" priority="458" operator="containsText" text="Alta">
      <formula>NOT(ISERROR(SEARCH("Alta",H40)))</formula>
    </cfRule>
    <cfRule type="containsText" dxfId="2141" priority="459" operator="containsText" text="Muy Alta">
      <formula>NOT(ISERROR(SEARCH("Muy Alta",H40)))</formula>
    </cfRule>
    <cfRule type="containsText" dxfId="2140" priority="464" operator="containsText" text="Muy Baja">
      <formula>NOT(ISERROR(SEARCH("Muy Baja",H40)))</formula>
    </cfRule>
    <cfRule type="containsText" dxfId="2139" priority="465" operator="containsText" text="Baja">
      <formula>NOT(ISERROR(SEARCH("Baja",H40)))</formula>
    </cfRule>
    <cfRule type="containsText" dxfId="2138" priority="466" operator="containsText" text="Media">
      <formula>NOT(ISERROR(SEARCH("Media",H40)))</formula>
    </cfRule>
    <cfRule type="containsText" dxfId="2137" priority="467" operator="containsText" text="Alta">
      <formula>NOT(ISERROR(SEARCH("Alta",H40)))</formula>
    </cfRule>
    <cfRule type="containsText" dxfId="2136" priority="469" operator="containsText" text="Muy Alta">
      <formula>NOT(ISERROR(SEARCH("Muy Alta",H40)))</formula>
    </cfRule>
  </conditionalFormatting>
  <conditionalFormatting sqref="I40:I44">
    <cfRule type="containsText" dxfId="2135" priority="460" operator="containsText" text="Catastrófico">
      <formula>NOT(ISERROR(SEARCH("Catastrófico",I40)))</formula>
    </cfRule>
    <cfRule type="containsText" dxfId="2134" priority="461" operator="containsText" text="Mayor">
      <formula>NOT(ISERROR(SEARCH("Mayor",I40)))</formula>
    </cfRule>
    <cfRule type="containsText" dxfId="2133" priority="462" operator="containsText" text="Menor">
      <formula>NOT(ISERROR(SEARCH("Menor",I40)))</formula>
    </cfRule>
    <cfRule type="containsText" dxfId="2132" priority="463" operator="containsText" text="Leve">
      <formula>NOT(ISERROR(SEARCH("Leve",I40)))</formula>
    </cfRule>
    <cfRule type="containsText" dxfId="2131" priority="468" operator="containsText" text="Moderado">
      <formula>NOT(ISERROR(SEARCH("Moderado",I40)))</formula>
    </cfRule>
  </conditionalFormatting>
  <conditionalFormatting sqref="K40:K44">
    <cfRule type="containsText" dxfId="2130" priority="455" operator="containsText" text="Media">
      <formula>NOT(ISERROR(SEARCH("Media",K40)))</formula>
    </cfRule>
  </conditionalFormatting>
  <conditionalFormatting sqref="L40:L44">
    <cfRule type="containsText" dxfId="2129" priority="454" operator="containsText" text="Moderado">
      <formula>NOT(ISERROR(SEARCH("Moderado",L40)))</formula>
    </cfRule>
  </conditionalFormatting>
  <conditionalFormatting sqref="J40:J44">
    <cfRule type="containsText" dxfId="2128" priority="453" operator="containsText" text="Moderado">
      <formula>NOT(ISERROR(SEARCH("Moderado",J40)))</formula>
    </cfRule>
  </conditionalFormatting>
  <conditionalFormatting sqref="J40:J44">
    <cfRule type="containsText" dxfId="2127" priority="451" operator="containsText" text="Bajo">
      <formula>NOT(ISERROR(SEARCH("Bajo",J40)))</formula>
    </cfRule>
    <cfRule type="containsText" dxfId="2126" priority="452" operator="containsText" text="Extremo">
      <formula>NOT(ISERROR(SEARCH("Extremo",J40)))</formula>
    </cfRule>
  </conditionalFormatting>
  <conditionalFormatting sqref="K40:K44">
    <cfRule type="containsText" dxfId="2125" priority="449" operator="containsText" text="Baja">
      <formula>NOT(ISERROR(SEARCH("Baja",K40)))</formula>
    </cfRule>
    <cfRule type="containsText" dxfId="2124" priority="450" operator="containsText" text="Muy Baja">
      <formula>NOT(ISERROR(SEARCH("Muy Baja",K40)))</formula>
    </cfRule>
  </conditionalFormatting>
  <conditionalFormatting sqref="K40:K44">
    <cfRule type="containsText" dxfId="2123" priority="447" operator="containsText" text="Muy Alta">
      <formula>NOT(ISERROR(SEARCH("Muy Alta",K40)))</formula>
    </cfRule>
    <cfRule type="containsText" dxfId="2122" priority="448" operator="containsText" text="Alta">
      <formula>NOT(ISERROR(SEARCH("Alta",K40)))</formula>
    </cfRule>
  </conditionalFormatting>
  <conditionalFormatting sqref="L40:L44">
    <cfRule type="containsText" dxfId="2121" priority="443" operator="containsText" text="Catastrófico">
      <formula>NOT(ISERROR(SEARCH("Catastrófico",L40)))</formula>
    </cfRule>
    <cfRule type="containsText" dxfId="2120" priority="444" operator="containsText" text="Mayor">
      <formula>NOT(ISERROR(SEARCH("Mayor",L40)))</formula>
    </cfRule>
    <cfRule type="containsText" dxfId="2119" priority="445" operator="containsText" text="Menor">
      <formula>NOT(ISERROR(SEARCH("Menor",L40)))</formula>
    </cfRule>
    <cfRule type="containsText" dxfId="2118" priority="446" operator="containsText" text="Leve">
      <formula>NOT(ISERROR(SEARCH("Leve",L40)))</formula>
    </cfRule>
  </conditionalFormatting>
  <conditionalFormatting sqref="K45:L45">
    <cfRule type="containsText" dxfId="2117" priority="437" operator="containsText" text="3- Moderado">
      <formula>NOT(ISERROR(SEARCH("3- Moderado",K45)))</formula>
    </cfRule>
    <cfRule type="containsText" dxfId="2116" priority="438" operator="containsText" text="6- Moderado">
      <formula>NOT(ISERROR(SEARCH("6- Moderado",K45)))</formula>
    </cfRule>
    <cfRule type="containsText" dxfId="2115" priority="439" operator="containsText" text="4- Moderado">
      <formula>NOT(ISERROR(SEARCH("4- Moderado",K45)))</formula>
    </cfRule>
    <cfRule type="containsText" dxfId="2114" priority="440" operator="containsText" text="3- Bajo">
      <formula>NOT(ISERROR(SEARCH("3- Bajo",K45)))</formula>
    </cfRule>
    <cfRule type="containsText" dxfId="2113" priority="441" operator="containsText" text="4- Bajo">
      <formula>NOT(ISERROR(SEARCH("4- Bajo",K45)))</formula>
    </cfRule>
    <cfRule type="containsText" dxfId="2112" priority="442" operator="containsText" text="1- Bajo">
      <formula>NOT(ISERROR(SEARCH("1- Bajo",K45)))</formula>
    </cfRule>
  </conditionalFormatting>
  <conditionalFormatting sqref="H45:I45">
    <cfRule type="containsText" dxfId="2111" priority="431" operator="containsText" text="3- Moderado">
      <formula>NOT(ISERROR(SEARCH("3- Moderado",H45)))</formula>
    </cfRule>
    <cfRule type="containsText" dxfId="2110" priority="432" operator="containsText" text="6- Moderado">
      <formula>NOT(ISERROR(SEARCH("6- Moderado",H45)))</formula>
    </cfRule>
    <cfRule type="containsText" dxfId="2109" priority="433" operator="containsText" text="4- Moderado">
      <formula>NOT(ISERROR(SEARCH("4- Moderado",H45)))</formula>
    </cfRule>
    <cfRule type="containsText" dxfId="2108" priority="434" operator="containsText" text="3- Bajo">
      <formula>NOT(ISERROR(SEARCH("3- Bajo",H45)))</formula>
    </cfRule>
    <cfRule type="containsText" dxfId="2107" priority="435" operator="containsText" text="4- Bajo">
      <formula>NOT(ISERROR(SEARCH("4- Bajo",H45)))</formula>
    </cfRule>
    <cfRule type="containsText" dxfId="2106" priority="436" operator="containsText" text="1- Bajo">
      <formula>NOT(ISERROR(SEARCH("1- Bajo",H45)))</formula>
    </cfRule>
  </conditionalFormatting>
  <conditionalFormatting sqref="A45 C45:E45">
    <cfRule type="containsText" dxfId="2105" priority="425" operator="containsText" text="3- Moderado">
      <formula>NOT(ISERROR(SEARCH("3- Moderado",A45)))</formula>
    </cfRule>
    <cfRule type="containsText" dxfId="2104" priority="426" operator="containsText" text="6- Moderado">
      <formula>NOT(ISERROR(SEARCH("6- Moderado",A45)))</formula>
    </cfRule>
    <cfRule type="containsText" dxfId="2103" priority="427" operator="containsText" text="4- Moderado">
      <formula>NOT(ISERROR(SEARCH("4- Moderado",A45)))</formula>
    </cfRule>
    <cfRule type="containsText" dxfId="2102" priority="428" operator="containsText" text="3- Bajo">
      <formula>NOT(ISERROR(SEARCH("3- Bajo",A45)))</formula>
    </cfRule>
    <cfRule type="containsText" dxfId="2101" priority="429" operator="containsText" text="4- Bajo">
      <formula>NOT(ISERROR(SEARCH("4- Bajo",A45)))</formula>
    </cfRule>
    <cfRule type="containsText" dxfId="2100" priority="430" operator="containsText" text="1- Bajo">
      <formula>NOT(ISERROR(SEARCH("1- Bajo",A45)))</formula>
    </cfRule>
  </conditionalFormatting>
  <conditionalFormatting sqref="F45:G45">
    <cfRule type="containsText" dxfId="2099" priority="419" operator="containsText" text="3- Moderado">
      <formula>NOT(ISERROR(SEARCH("3- Moderado",F45)))</formula>
    </cfRule>
    <cfRule type="containsText" dxfId="2098" priority="420" operator="containsText" text="6- Moderado">
      <formula>NOT(ISERROR(SEARCH("6- Moderado",F45)))</formula>
    </cfRule>
    <cfRule type="containsText" dxfId="2097" priority="421" operator="containsText" text="4- Moderado">
      <formula>NOT(ISERROR(SEARCH("4- Moderado",F45)))</formula>
    </cfRule>
    <cfRule type="containsText" dxfId="2096" priority="422" operator="containsText" text="3- Bajo">
      <formula>NOT(ISERROR(SEARCH("3- Bajo",F45)))</formula>
    </cfRule>
    <cfRule type="containsText" dxfId="2095" priority="423" operator="containsText" text="4- Bajo">
      <formula>NOT(ISERROR(SEARCH("4- Bajo",F45)))</formula>
    </cfRule>
    <cfRule type="containsText" dxfId="2094" priority="424" operator="containsText" text="1- Bajo">
      <formula>NOT(ISERROR(SEARCH("1- Bajo",F45)))</formula>
    </cfRule>
  </conditionalFormatting>
  <conditionalFormatting sqref="J45:J49">
    <cfRule type="containsText" dxfId="2093" priority="414" operator="containsText" text="Bajo">
      <formula>NOT(ISERROR(SEARCH("Bajo",J45)))</formula>
    </cfRule>
    <cfRule type="containsText" dxfId="2092" priority="415" operator="containsText" text="Moderado">
      <formula>NOT(ISERROR(SEARCH("Moderado",J45)))</formula>
    </cfRule>
    <cfRule type="containsText" dxfId="2091" priority="416" operator="containsText" text="Alto">
      <formula>NOT(ISERROR(SEARCH("Alto",J45)))</formula>
    </cfRule>
    <cfRule type="containsText" dxfId="2090" priority="417" operator="containsText" text="Extremo">
      <formula>NOT(ISERROR(SEARCH("Extremo",J45)))</formula>
    </cfRule>
    <cfRule type="colorScale" priority="418">
      <colorScale>
        <cfvo type="min"/>
        <cfvo type="max"/>
        <color rgb="FFFF7128"/>
        <color rgb="FFFFEF9C"/>
      </colorScale>
    </cfRule>
  </conditionalFormatting>
  <conditionalFormatting sqref="M45:M49">
    <cfRule type="containsText" dxfId="2089" priority="389" operator="containsText" text="Moderado">
      <formula>NOT(ISERROR(SEARCH("Moderado",M45)))</formula>
    </cfRule>
    <cfRule type="containsText" dxfId="2088" priority="409" operator="containsText" text="Bajo">
      <formula>NOT(ISERROR(SEARCH("Bajo",M45)))</formula>
    </cfRule>
    <cfRule type="containsText" dxfId="2087" priority="410" operator="containsText" text="Moderado">
      <formula>NOT(ISERROR(SEARCH("Moderado",M45)))</formula>
    </cfRule>
    <cfRule type="containsText" dxfId="2086" priority="411" operator="containsText" text="Alto">
      <formula>NOT(ISERROR(SEARCH("Alto",M45)))</formula>
    </cfRule>
    <cfRule type="containsText" dxfId="2085" priority="412" operator="containsText" text="Extremo">
      <formula>NOT(ISERROR(SEARCH("Extremo",M45)))</formula>
    </cfRule>
    <cfRule type="colorScale" priority="413">
      <colorScale>
        <cfvo type="min"/>
        <cfvo type="max"/>
        <color rgb="FFFF7128"/>
        <color rgb="FFFFEF9C"/>
      </colorScale>
    </cfRule>
  </conditionalFormatting>
  <conditionalFormatting sqref="N45">
    <cfRule type="containsText" dxfId="2084" priority="403" operator="containsText" text="3- Moderado">
      <formula>NOT(ISERROR(SEARCH("3- Moderado",N45)))</formula>
    </cfRule>
    <cfRule type="containsText" dxfId="2083" priority="404" operator="containsText" text="6- Moderado">
      <formula>NOT(ISERROR(SEARCH("6- Moderado",N45)))</formula>
    </cfRule>
    <cfRule type="containsText" dxfId="2082" priority="405" operator="containsText" text="4- Moderado">
      <formula>NOT(ISERROR(SEARCH("4- Moderado",N45)))</formula>
    </cfRule>
    <cfRule type="containsText" dxfId="2081" priority="406" operator="containsText" text="3- Bajo">
      <formula>NOT(ISERROR(SEARCH("3- Bajo",N45)))</formula>
    </cfRule>
    <cfRule type="containsText" dxfId="2080" priority="407" operator="containsText" text="4- Bajo">
      <formula>NOT(ISERROR(SEARCH("4- Bajo",N45)))</formula>
    </cfRule>
    <cfRule type="containsText" dxfId="2079" priority="408" operator="containsText" text="1- Bajo">
      <formula>NOT(ISERROR(SEARCH("1- Bajo",N45)))</formula>
    </cfRule>
  </conditionalFormatting>
  <conditionalFormatting sqref="H45:H49">
    <cfRule type="containsText" dxfId="2078" priority="390" operator="containsText" text="Muy Alta">
      <formula>NOT(ISERROR(SEARCH("Muy Alta",H45)))</formula>
    </cfRule>
    <cfRule type="containsText" dxfId="2077" priority="391" operator="containsText" text="Alta">
      <formula>NOT(ISERROR(SEARCH("Alta",H45)))</formula>
    </cfRule>
    <cfRule type="containsText" dxfId="2076" priority="392" operator="containsText" text="Muy Alta">
      <formula>NOT(ISERROR(SEARCH("Muy Alta",H45)))</formula>
    </cfRule>
    <cfRule type="containsText" dxfId="2075" priority="397" operator="containsText" text="Muy Baja">
      <formula>NOT(ISERROR(SEARCH("Muy Baja",H45)))</formula>
    </cfRule>
    <cfRule type="containsText" dxfId="2074" priority="398" operator="containsText" text="Baja">
      <formula>NOT(ISERROR(SEARCH("Baja",H45)))</formula>
    </cfRule>
    <cfRule type="containsText" dxfId="2073" priority="399" operator="containsText" text="Media">
      <formula>NOT(ISERROR(SEARCH("Media",H45)))</formula>
    </cfRule>
    <cfRule type="containsText" dxfId="2072" priority="400" operator="containsText" text="Alta">
      <formula>NOT(ISERROR(SEARCH("Alta",H45)))</formula>
    </cfRule>
    <cfRule type="containsText" dxfId="2071" priority="402" operator="containsText" text="Muy Alta">
      <formula>NOT(ISERROR(SEARCH("Muy Alta",H45)))</formula>
    </cfRule>
  </conditionalFormatting>
  <conditionalFormatting sqref="I45:I49">
    <cfRule type="containsText" dxfId="2070" priority="393" operator="containsText" text="Catastrófico">
      <formula>NOT(ISERROR(SEARCH("Catastrófico",I45)))</formula>
    </cfRule>
    <cfRule type="containsText" dxfId="2069" priority="394" operator="containsText" text="Mayor">
      <formula>NOT(ISERROR(SEARCH("Mayor",I45)))</formula>
    </cfRule>
    <cfRule type="containsText" dxfId="2068" priority="395" operator="containsText" text="Menor">
      <formula>NOT(ISERROR(SEARCH("Menor",I45)))</formula>
    </cfRule>
    <cfRule type="containsText" dxfId="2067" priority="396" operator="containsText" text="Leve">
      <formula>NOT(ISERROR(SEARCH("Leve",I45)))</formula>
    </cfRule>
    <cfRule type="containsText" dxfId="2066" priority="401" operator="containsText" text="Moderado">
      <formula>NOT(ISERROR(SEARCH("Moderado",I45)))</formula>
    </cfRule>
  </conditionalFormatting>
  <conditionalFormatting sqref="K45:K49">
    <cfRule type="containsText" dxfId="2065" priority="388" operator="containsText" text="Media">
      <formula>NOT(ISERROR(SEARCH("Media",K45)))</formula>
    </cfRule>
  </conditionalFormatting>
  <conditionalFormatting sqref="L45:L49">
    <cfRule type="containsText" dxfId="2064" priority="387" operator="containsText" text="Moderado">
      <formula>NOT(ISERROR(SEARCH("Moderado",L45)))</formula>
    </cfRule>
  </conditionalFormatting>
  <conditionalFormatting sqref="J45:J49">
    <cfRule type="containsText" dxfId="2063" priority="386" operator="containsText" text="Moderado">
      <formula>NOT(ISERROR(SEARCH("Moderado",J45)))</formula>
    </cfRule>
  </conditionalFormatting>
  <conditionalFormatting sqref="J45:J49">
    <cfRule type="containsText" dxfId="2062" priority="384" operator="containsText" text="Bajo">
      <formula>NOT(ISERROR(SEARCH("Bajo",J45)))</formula>
    </cfRule>
    <cfRule type="containsText" dxfId="2061" priority="385" operator="containsText" text="Extremo">
      <formula>NOT(ISERROR(SEARCH("Extremo",J45)))</formula>
    </cfRule>
  </conditionalFormatting>
  <conditionalFormatting sqref="K45:K49">
    <cfRule type="containsText" dxfId="2060" priority="382" operator="containsText" text="Baja">
      <formula>NOT(ISERROR(SEARCH("Baja",K45)))</formula>
    </cfRule>
    <cfRule type="containsText" dxfId="2059" priority="383" operator="containsText" text="Muy Baja">
      <formula>NOT(ISERROR(SEARCH("Muy Baja",K45)))</formula>
    </cfRule>
  </conditionalFormatting>
  <conditionalFormatting sqref="K45:K49">
    <cfRule type="containsText" dxfId="2058" priority="380" operator="containsText" text="Muy Alta">
      <formula>NOT(ISERROR(SEARCH("Muy Alta",K45)))</formula>
    </cfRule>
    <cfRule type="containsText" dxfId="2057" priority="381" operator="containsText" text="Alta">
      <formula>NOT(ISERROR(SEARCH("Alta",K45)))</formula>
    </cfRule>
  </conditionalFormatting>
  <conditionalFormatting sqref="L45:L49">
    <cfRule type="containsText" dxfId="2056" priority="376" operator="containsText" text="Catastrófico">
      <formula>NOT(ISERROR(SEARCH("Catastrófico",L45)))</formula>
    </cfRule>
    <cfRule type="containsText" dxfId="2055" priority="377" operator="containsText" text="Mayor">
      <formula>NOT(ISERROR(SEARCH("Mayor",L45)))</formula>
    </cfRule>
    <cfRule type="containsText" dxfId="2054" priority="378" operator="containsText" text="Menor">
      <formula>NOT(ISERROR(SEARCH("Menor",L45)))</formula>
    </cfRule>
    <cfRule type="containsText" dxfId="2053" priority="379" operator="containsText" text="Leve">
      <formula>NOT(ISERROR(SEARCH("Leve",L45)))</formula>
    </cfRule>
  </conditionalFormatting>
  <conditionalFormatting sqref="K50:L50">
    <cfRule type="containsText" dxfId="2052" priority="370" operator="containsText" text="3- Moderado">
      <formula>NOT(ISERROR(SEARCH("3- Moderado",K50)))</formula>
    </cfRule>
    <cfRule type="containsText" dxfId="2051" priority="371" operator="containsText" text="6- Moderado">
      <formula>NOT(ISERROR(SEARCH("6- Moderado",K50)))</formula>
    </cfRule>
    <cfRule type="containsText" dxfId="2050" priority="372" operator="containsText" text="4- Moderado">
      <formula>NOT(ISERROR(SEARCH("4- Moderado",K50)))</formula>
    </cfRule>
    <cfRule type="containsText" dxfId="2049" priority="373" operator="containsText" text="3- Bajo">
      <formula>NOT(ISERROR(SEARCH("3- Bajo",K50)))</formula>
    </cfRule>
    <cfRule type="containsText" dxfId="2048" priority="374" operator="containsText" text="4- Bajo">
      <formula>NOT(ISERROR(SEARCH("4- Bajo",K50)))</formula>
    </cfRule>
    <cfRule type="containsText" dxfId="2047" priority="375" operator="containsText" text="1- Bajo">
      <formula>NOT(ISERROR(SEARCH("1- Bajo",K50)))</formula>
    </cfRule>
  </conditionalFormatting>
  <conditionalFormatting sqref="H50:I50">
    <cfRule type="containsText" dxfId="2046" priority="364" operator="containsText" text="3- Moderado">
      <formula>NOT(ISERROR(SEARCH("3- Moderado",H50)))</formula>
    </cfRule>
    <cfRule type="containsText" dxfId="2045" priority="365" operator="containsText" text="6- Moderado">
      <formula>NOT(ISERROR(SEARCH("6- Moderado",H50)))</formula>
    </cfRule>
    <cfRule type="containsText" dxfId="2044" priority="366" operator="containsText" text="4- Moderado">
      <formula>NOT(ISERROR(SEARCH("4- Moderado",H50)))</formula>
    </cfRule>
    <cfRule type="containsText" dxfId="2043" priority="367" operator="containsText" text="3- Bajo">
      <formula>NOT(ISERROR(SEARCH("3- Bajo",H50)))</formula>
    </cfRule>
    <cfRule type="containsText" dxfId="2042" priority="368" operator="containsText" text="4- Bajo">
      <formula>NOT(ISERROR(SEARCH("4- Bajo",H50)))</formula>
    </cfRule>
    <cfRule type="containsText" dxfId="2041" priority="369" operator="containsText" text="1- Bajo">
      <formula>NOT(ISERROR(SEARCH("1- Bajo",H50)))</formula>
    </cfRule>
  </conditionalFormatting>
  <conditionalFormatting sqref="A50 C50:E50">
    <cfRule type="containsText" dxfId="2040" priority="358" operator="containsText" text="3- Moderado">
      <formula>NOT(ISERROR(SEARCH("3- Moderado",A50)))</formula>
    </cfRule>
    <cfRule type="containsText" dxfId="2039" priority="359" operator="containsText" text="6- Moderado">
      <formula>NOT(ISERROR(SEARCH("6- Moderado",A50)))</formula>
    </cfRule>
    <cfRule type="containsText" dxfId="2038" priority="360" operator="containsText" text="4- Moderado">
      <formula>NOT(ISERROR(SEARCH("4- Moderado",A50)))</formula>
    </cfRule>
    <cfRule type="containsText" dxfId="2037" priority="361" operator="containsText" text="3- Bajo">
      <formula>NOT(ISERROR(SEARCH("3- Bajo",A50)))</formula>
    </cfRule>
    <cfRule type="containsText" dxfId="2036" priority="362" operator="containsText" text="4- Bajo">
      <formula>NOT(ISERROR(SEARCH("4- Bajo",A50)))</formula>
    </cfRule>
    <cfRule type="containsText" dxfId="2035" priority="363" operator="containsText" text="1- Bajo">
      <formula>NOT(ISERROR(SEARCH("1- Bajo",A50)))</formula>
    </cfRule>
  </conditionalFormatting>
  <conditionalFormatting sqref="F50:G50">
    <cfRule type="containsText" dxfId="2034" priority="352" operator="containsText" text="3- Moderado">
      <formula>NOT(ISERROR(SEARCH("3- Moderado",F50)))</formula>
    </cfRule>
    <cfRule type="containsText" dxfId="2033" priority="353" operator="containsText" text="6- Moderado">
      <formula>NOT(ISERROR(SEARCH("6- Moderado",F50)))</formula>
    </cfRule>
    <cfRule type="containsText" dxfId="2032" priority="354" operator="containsText" text="4- Moderado">
      <formula>NOT(ISERROR(SEARCH("4- Moderado",F50)))</formula>
    </cfRule>
    <cfRule type="containsText" dxfId="2031" priority="355" operator="containsText" text="3- Bajo">
      <formula>NOT(ISERROR(SEARCH("3- Bajo",F50)))</formula>
    </cfRule>
    <cfRule type="containsText" dxfId="2030" priority="356" operator="containsText" text="4- Bajo">
      <formula>NOT(ISERROR(SEARCH("4- Bajo",F50)))</formula>
    </cfRule>
    <cfRule type="containsText" dxfId="2029" priority="357" operator="containsText" text="1- Bajo">
      <formula>NOT(ISERROR(SEARCH("1- Bajo",F50)))</formula>
    </cfRule>
  </conditionalFormatting>
  <conditionalFormatting sqref="J50:J54">
    <cfRule type="containsText" dxfId="2028" priority="347" operator="containsText" text="Bajo">
      <formula>NOT(ISERROR(SEARCH("Bajo",J50)))</formula>
    </cfRule>
    <cfRule type="containsText" dxfId="2027" priority="348" operator="containsText" text="Moderado">
      <formula>NOT(ISERROR(SEARCH("Moderado",J50)))</formula>
    </cfRule>
    <cfRule type="containsText" dxfId="2026" priority="349" operator="containsText" text="Alto">
      <formula>NOT(ISERROR(SEARCH("Alto",J50)))</formula>
    </cfRule>
    <cfRule type="containsText" dxfId="2025" priority="350" operator="containsText" text="Extremo">
      <formula>NOT(ISERROR(SEARCH("Extremo",J50)))</formula>
    </cfRule>
    <cfRule type="colorScale" priority="351">
      <colorScale>
        <cfvo type="min"/>
        <cfvo type="max"/>
        <color rgb="FFFF7128"/>
        <color rgb="FFFFEF9C"/>
      </colorScale>
    </cfRule>
  </conditionalFormatting>
  <conditionalFormatting sqref="M50:M54">
    <cfRule type="containsText" dxfId="2024" priority="322" operator="containsText" text="Moderado">
      <formula>NOT(ISERROR(SEARCH("Moderado",M50)))</formula>
    </cfRule>
    <cfRule type="containsText" dxfId="2023" priority="342" operator="containsText" text="Bajo">
      <formula>NOT(ISERROR(SEARCH("Bajo",M50)))</formula>
    </cfRule>
    <cfRule type="containsText" dxfId="2022" priority="343" operator="containsText" text="Moderado">
      <formula>NOT(ISERROR(SEARCH("Moderado",M50)))</formula>
    </cfRule>
    <cfRule type="containsText" dxfId="2021" priority="344" operator="containsText" text="Alto">
      <formula>NOT(ISERROR(SEARCH("Alto",M50)))</formula>
    </cfRule>
    <cfRule type="containsText" dxfId="2020" priority="345" operator="containsText" text="Extremo">
      <formula>NOT(ISERROR(SEARCH("Extremo",M50)))</formula>
    </cfRule>
    <cfRule type="colorScale" priority="346">
      <colorScale>
        <cfvo type="min"/>
        <cfvo type="max"/>
        <color rgb="FFFF7128"/>
        <color rgb="FFFFEF9C"/>
      </colorScale>
    </cfRule>
  </conditionalFormatting>
  <conditionalFormatting sqref="N50">
    <cfRule type="containsText" dxfId="2019" priority="336" operator="containsText" text="3- Moderado">
      <formula>NOT(ISERROR(SEARCH("3- Moderado",N50)))</formula>
    </cfRule>
    <cfRule type="containsText" dxfId="2018" priority="337" operator="containsText" text="6- Moderado">
      <formula>NOT(ISERROR(SEARCH("6- Moderado",N50)))</formula>
    </cfRule>
    <cfRule type="containsText" dxfId="2017" priority="338" operator="containsText" text="4- Moderado">
      <formula>NOT(ISERROR(SEARCH("4- Moderado",N50)))</formula>
    </cfRule>
    <cfRule type="containsText" dxfId="2016" priority="339" operator="containsText" text="3- Bajo">
      <formula>NOT(ISERROR(SEARCH("3- Bajo",N50)))</formula>
    </cfRule>
    <cfRule type="containsText" dxfId="2015" priority="340" operator="containsText" text="4- Bajo">
      <formula>NOT(ISERROR(SEARCH("4- Bajo",N50)))</formula>
    </cfRule>
    <cfRule type="containsText" dxfId="2014" priority="341" operator="containsText" text="1- Bajo">
      <formula>NOT(ISERROR(SEARCH("1- Bajo",N50)))</formula>
    </cfRule>
  </conditionalFormatting>
  <conditionalFormatting sqref="H50:H54">
    <cfRule type="containsText" dxfId="2013" priority="323" operator="containsText" text="Muy Alta">
      <formula>NOT(ISERROR(SEARCH("Muy Alta",H50)))</formula>
    </cfRule>
    <cfRule type="containsText" dxfId="2012" priority="324" operator="containsText" text="Alta">
      <formula>NOT(ISERROR(SEARCH("Alta",H50)))</formula>
    </cfRule>
    <cfRule type="containsText" dxfId="2011" priority="325" operator="containsText" text="Muy Alta">
      <formula>NOT(ISERROR(SEARCH("Muy Alta",H50)))</formula>
    </cfRule>
    <cfRule type="containsText" dxfId="2010" priority="330" operator="containsText" text="Muy Baja">
      <formula>NOT(ISERROR(SEARCH("Muy Baja",H50)))</formula>
    </cfRule>
    <cfRule type="containsText" dxfId="2009" priority="331" operator="containsText" text="Baja">
      <formula>NOT(ISERROR(SEARCH("Baja",H50)))</formula>
    </cfRule>
    <cfRule type="containsText" dxfId="2008" priority="332" operator="containsText" text="Media">
      <formula>NOT(ISERROR(SEARCH("Media",H50)))</formula>
    </cfRule>
    <cfRule type="containsText" dxfId="2007" priority="333" operator="containsText" text="Alta">
      <formula>NOT(ISERROR(SEARCH("Alta",H50)))</formula>
    </cfRule>
    <cfRule type="containsText" dxfId="2006" priority="335" operator="containsText" text="Muy Alta">
      <formula>NOT(ISERROR(SEARCH("Muy Alta",H50)))</formula>
    </cfRule>
  </conditionalFormatting>
  <conditionalFormatting sqref="I50:I54">
    <cfRule type="containsText" dxfId="2005" priority="326" operator="containsText" text="Catastrófico">
      <formula>NOT(ISERROR(SEARCH("Catastrófico",I50)))</formula>
    </cfRule>
    <cfRule type="containsText" dxfId="2004" priority="327" operator="containsText" text="Mayor">
      <formula>NOT(ISERROR(SEARCH("Mayor",I50)))</formula>
    </cfRule>
    <cfRule type="containsText" dxfId="2003" priority="328" operator="containsText" text="Menor">
      <formula>NOT(ISERROR(SEARCH("Menor",I50)))</formula>
    </cfRule>
    <cfRule type="containsText" dxfId="2002" priority="329" operator="containsText" text="Leve">
      <formula>NOT(ISERROR(SEARCH("Leve",I50)))</formula>
    </cfRule>
    <cfRule type="containsText" dxfId="2001" priority="334" operator="containsText" text="Moderado">
      <formula>NOT(ISERROR(SEARCH("Moderado",I50)))</formula>
    </cfRule>
  </conditionalFormatting>
  <conditionalFormatting sqref="K50:K54">
    <cfRule type="containsText" dxfId="2000" priority="321" operator="containsText" text="Media">
      <formula>NOT(ISERROR(SEARCH("Media",K50)))</formula>
    </cfRule>
  </conditionalFormatting>
  <conditionalFormatting sqref="L50:L54">
    <cfRule type="containsText" dxfId="1999" priority="320" operator="containsText" text="Moderado">
      <formula>NOT(ISERROR(SEARCH("Moderado",L50)))</formula>
    </cfRule>
  </conditionalFormatting>
  <conditionalFormatting sqref="J50:J54">
    <cfRule type="containsText" dxfId="1998" priority="319" operator="containsText" text="Moderado">
      <formula>NOT(ISERROR(SEARCH("Moderado",J50)))</formula>
    </cfRule>
  </conditionalFormatting>
  <conditionalFormatting sqref="J50:J54">
    <cfRule type="containsText" dxfId="1997" priority="317" operator="containsText" text="Bajo">
      <formula>NOT(ISERROR(SEARCH("Bajo",J50)))</formula>
    </cfRule>
    <cfRule type="containsText" dxfId="1996" priority="318" operator="containsText" text="Extremo">
      <formula>NOT(ISERROR(SEARCH("Extremo",J50)))</formula>
    </cfRule>
  </conditionalFormatting>
  <conditionalFormatting sqref="K50:K54">
    <cfRule type="containsText" dxfId="1995" priority="315" operator="containsText" text="Baja">
      <formula>NOT(ISERROR(SEARCH("Baja",K50)))</formula>
    </cfRule>
    <cfRule type="containsText" dxfId="1994" priority="316" operator="containsText" text="Muy Baja">
      <formula>NOT(ISERROR(SEARCH("Muy Baja",K50)))</formula>
    </cfRule>
  </conditionalFormatting>
  <conditionalFormatting sqref="K50:K54">
    <cfRule type="containsText" dxfId="1993" priority="313" operator="containsText" text="Muy Alta">
      <formula>NOT(ISERROR(SEARCH("Muy Alta",K50)))</formula>
    </cfRule>
    <cfRule type="containsText" dxfId="1992" priority="314" operator="containsText" text="Alta">
      <formula>NOT(ISERROR(SEARCH("Alta",K50)))</formula>
    </cfRule>
  </conditionalFormatting>
  <conditionalFormatting sqref="L50:L54">
    <cfRule type="containsText" dxfId="1991" priority="309" operator="containsText" text="Catastrófico">
      <formula>NOT(ISERROR(SEARCH("Catastrófico",L50)))</formula>
    </cfRule>
    <cfRule type="containsText" dxfId="1990" priority="310" operator="containsText" text="Mayor">
      <formula>NOT(ISERROR(SEARCH("Mayor",L50)))</formula>
    </cfRule>
    <cfRule type="containsText" dxfId="1989" priority="311" operator="containsText" text="Menor">
      <formula>NOT(ISERROR(SEARCH("Menor",L50)))</formula>
    </cfRule>
    <cfRule type="containsText" dxfId="1988" priority="312" operator="containsText" text="Leve">
      <formula>NOT(ISERROR(SEARCH("Leve",L50)))</formula>
    </cfRule>
  </conditionalFormatting>
  <conditionalFormatting sqref="A55">
    <cfRule type="containsText" dxfId="1987" priority="303" operator="containsText" text="3- Moderado">
      <formula>NOT(ISERROR(SEARCH("3- Moderado",A55)))</formula>
    </cfRule>
    <cfRule type="containsText" dxfId="1986" priority="304" operator="containsText" text="6- Moderado">
      <formula>NOT(ISERROR(SEARCH("6- Moderado",A55)))</formula>
    </cfRule>
    <cfRule type="containsText" dxfId="1985" priority="305" operator="containsText" text="4- Moderado">
      <formula>NOT(ISERROR(SEARCH("4- Moderado",A55)))</formula>
    </cfRule>
    <cfRule type="containsText" dxfId="1984" priority="306" operator="containsText" text="3- Bajo">
      <formula>NOT(ISERROR(SEARCH("3- Bajo",A55)))</formula>
    </cfRule>
    <cfRule type="containsText" dxfId="1983" priority="307" operator="containsText" text="4- Bajo">
      <formula>NOT(ISERROR(SEARCH("4- Bajo",A55)))</formula>
    </cfRule>
    <cfRule type="containsText" dxfId="1982" priority="308" operator="containsText" text="1- Bajo">
      <formula>NOT(ISERROR(SEARCH("1- Bajo",A55)))</formula>
    </cfRule>
  </conditionalFormatting>
  <conditionalFormatting sqref="B55">
    <cfRule type="containsText" dxfId="1981" priority="297" operator="containsText" text="3- Moderado">
      <formula>NOT(ISERROR(SEARCH("3- Moderado",B55)))</formula>
    </cfRule>
    <cfRule type="containsText" dxfId="1980" priority="298" operator="containsText" text="6- Moderado">
      <formula>NOT(ISERROR(SEARCH("6- Moderado",B55)))</formula>
    </cfRule>
    <cfRule type="containsText" dxfId="1979" priority="299" operator="containsText" text="4- Moderado">
      <formula>NOT(ISERROR(SEARCH("4- Moderado",B55)))</formula>
    </cfRule>
    <cfRule type="containsText" dxfId="1978" priority="300" operator="containsText" text="3- Bajo">
      <formula>NOT(ISERROR(SEARCH("3- Bajo",B55)))</formula>
    </cfRule>
    <cfRule type="containsText" dxfId="1977" priority="301" operator="containsText" text="4- Bajo">
      <formula>NOT(ISERROR(SEARCH("4- Bajo",B55)))</formula>
    </cfRule>
    <cfRule type="containsText" dxfId="1976" priority="302" operator="containsText" text="1- Bajo">
      <formula>NOT(ISERROR(SEARCH("1- Bajo",B55)))</formula>
    </cfRule>
  </conditionalFormatting>
  <conditionalFormatting sqref="C55">
    <cfRule type="containsText" dxfId="1975" priority="291" operator="containsText" text="3- Moderado">
      <formula>NOT(ISERROR(SEARCH("3- Moderado",C55)))</formula>
    </cfRule>
    <cfRule type="containsText" dxfId="1974" priority="292" operator="containsText" text="6- Moderado">
      <formula>NOT(ISERROR(SEARCH("6- Moderado",C55)))</formula>
    </cfRule>
    <cfRule type="containsText" dxfId="1973" priority="293" operator="containsText" text="4- Moderado">
      <formula>NOT(ISERROR(SEARCH("4- Moderado",C55)))</formula>
    </cfRule>
    <cfRule type="containsText" dxfId="1972" priority="294" operator="containsText" text="3- Bajo">
      <formula>NOT(ISERROR(SEARCH("3- Bajo",C55)))</formula>
    </cfRule>
    <cfRule type="containsText" dxfId="1971" priority="295" operator="containsText" text="4- Bajo">
      <formula>NOT(ISERROR(SEARCH("4- Bajo",C55)))</formula>
    </cfRule>
    <cfRule type="containsText" dxfId="1970" priority="296" operator="containsText" text="1- Bajo">
      <formula>NOT(ISERROR(SEARCH("1- Bajo",C55)))</formula>
    </cfRule>
  </conditionalFormatting>
  <conditionalFormatting sqref="D55">
    <cfRule type="containsText" dxfId="1969" priority="285" operator="containsText" text="3- Moderado">
      <formula>NOT(ISERROR(SEARCH("3- Moderado",D55)))</formula>
    </cfRule>
    <cfRule type="containsText" dxfId="1968" priority="286" operator="containsText" text="6- Moderado">
      <formula>NOT(ISERROR(SEARCH("6- Moderado",D55)))</formula>
    </cfRule>
    <cfRule type="containsText" dxfId="1967" priority="287" operator="containsText" text="4- Moderado">
      <formula>NOT(ISERROR(SEARCH("4- Moderado",D55)))</formula>
    </cfRule>
    <cfRule type="containsText" dxfId="1966" priority="288" operator="containsText" text="3- Bajo">
      <formula>NOT(ISERROR(SEARCH("3- Bajo",D55)))</formula>
    </cfRule>
    <cfRule type="containsText" dxfId="1965" priority="289" operator="containsText" text="4- Bajo">
      <formula>NOT(ISERROR(SEARCH("4- Bajo",D55)))</formula>
    </cfRule>
    <cfRule type="containsText" dxfId="1964" priority="290" operator="containsText" text="1- Bajo">
      <formula>NOT(ISERROR(SEARCH("1- Bajo",D55)))</formula>
    </cfRule>
  </conditionalFormatting>
  <conditionalFormatting sqref="E55">
    <cfRule type="containsText" dxfId="1963" priority="279" operator="containsText" text="3- Moderado">
      <formula>NOT(ISERROR(SEARCH("3- Moderado",E55)))</formula>
    </cfRule>
    <cfRule type="containsText" dxfId="1962" priority="280" operator="containsText" text="6- Moderado">
      <formula>NOT(ISERROR(SEARCH("6- Moderado",E55)))</formula>
    </cfRule>
    <cfRule type="containsText" dxfId="1961" priority="281" operator="containsText" text="4- Moderado">
      <formula>NOT(ISERROR(SEARCH("4- Moderado",E55)))</formula>
    </cfRule>
    <cfRule type="containsText" dxfId="1960" priority="282" operator="containsText" text="3- Bajo">
      <formula>NOT(ISERROR(SEARCH("3- Bajo",E55)))</formula>
    </cfRule>
    <cfRule type="containsText" dxfId="1959" priority="283" operator="containsText" text="4- Bajo">
      <formula>NOT(ISERROR(SEARCH("4- Bajo",E55)))</formula>
    </cfRule>
    <cfRule type="containsText" dxfId="1958" priority="284" operator="containsText" text="1- Bajo">
      <formula>NOT(ISERROR(SEARCH("1- Bajo",E55)))</formula>
    </cfRule>
  </conditionalFormatting>
  <conditionalFormatting sqref="F55">
    <cfRule type="containsText" dxfId="1957" priority="273" operator="containsText" text="3- Moderado">
      <formula>NOT(ISERROR(SEARCH("3- Moderado",F55)))</formula>
    </cfRule>
    <cfRule type="containsText" dxfId="1956" priority="274" operator="containsText" text="6- Moderado">
      <formula>NOT(ISERROR(SEARCH("6- Moderado",F55)))</formula>
    </cfRule>
    <cfRule type="containsText" dxfId="1955" priority="275" operator="containsText" text="4- Moderado">
      <formula>NOT(ISERROR(SEARCH("4- Moderado",F55)))</formula>
    </cfRule>
    <cfRule type="containsText" dxfId="1954" priority="276" operator="containsText" text="3- Bajo">
      <formula>NOT(ISERROR(SEARCH("3- Bajo",F55)))</formula>
    </cfRule>
    <cfRule type="containsText" dxfId="1953" priority="277" operator="containsText" text="4- Bajo">
      <formula>NOT(ISERROR(SEARCH("4- Bajo",F55)))</formula>
    </cfRule>
    <cfRule type="containsText" dxfId="1952" priority="278" operator="containsText" text="1- Bajo">
      <formula>NOT(ISERROR(SEARCH("1- Bajo",F55)))</formula>
    </cfRule>
  </conditionalFormatting>
  <conditionalFormatting sqref="G55">
    <cfRule type="containsText" dxfId="1951" priority="267" operator="containsText" text="3- Moderado">
      <formula>NOT(ISERROR(SEARCH("3- Moderado",G55)))</formula>
    </cfRule>
    <cfRule type="containsText" dxfId="1950" priority="268" operator="containsText" text="6- Moderado">
      <formula>NOT(ISERROR(SEARCH("6- Moderado",G55)))</formula>
    </cfRule>
    <cfRule type="containsText" dxfId="1949" priority="269" operator="containsText" text="4- Moderado">
      <formula>NOT(ISERROR(SEARCH("4- Moderado",G55)))</formula>
    </cfRule>
    <cfRule type="containsText" dxfId="1948" priority="270" operator="containsText" text="3- Bajo">
      <formula>NOT(ISERROR(SEARCH("3- Bajo",G55)))</formula>
    </cfRule>
    <cfRule type="containsText" dxfId="1947" priority="271" operator="containsText" text="4- Bajo">
      <formula>NOT(ISERROR(SEARCH("4- Bajo",G55)))</formula>
    </cfRule>
    <cfRule type="containsText" dxfId="1946" priority="272" operator="containsText" text="1- Bajo">
      <formula>NOT(ISERROR(SEARCH("1- Bajo",G55)))</formula>
    </cfRule>
  </conditionalFormatting>
  <conditionalFormatting sqref="A57">
    <cfRule type="containsText" dxfId="1945" priority="261" operator="containsText" text="3- Moderado">
      <formula>NOT(ISERROR(SEARCH("3- Moderado",A57)))</formula>
    </cfRule>
    <cfRule type="containsText" dxfId="1944" priority="262" operator="containsText" text="6- Moderado">
      <formula>NOT(ISERROR(SEARCH("6- Moderado",A57)))</formula>
    </cfRule>
    <cfRule type="containsText" dxfId="1943" priority="263" operator="containsText" text="4- Moderado">
      <formula>NOT(ISERROR(SEARCH("4- Moderado",A57)))</formula>
    </cfRule>
    <cfRule type="containsText" dxfId="1942" priority="264" operator="containsText" text="3- Bajo">
      <formula>NOT(ISERROR(SEARCH("3- Bajo",A57)))</formula>
    </cfRule>
    <cfRule type="containsText" dxfId="1941" priority="265" operator="containsText" text="4- Bajo">
      <formula>NOT(ISERROR(SEARCH("4- Bajo",A57)))</formula>
    </cfRule>
    <cfRule type="containsText" dxfId="1940" priority="266" operator="containsText" text="1- Bajo">
      <formula>NOT(ISERROR(SEARCH("1- Bajo",A57)))</formula>
    </cfRule>
  </conditionalFormatting>
  <conditionalFormatting sqref="B57">
    <cfRule type="containsText" dxfId="1939" priority="255" operator="containsText" text="3- Moderado">
      <formula>NOT(ISERROR(SEARCH("3- Moderado",B57)))</formula>
    </cfRule>
    <cfRule type="containsText" dxfId="1938" priority="256" operator="containsText" text="6- Moderado">
      <formula>NOT(ISERROR(SEARCH("6- Moderado",B57)))</formula>
    </cfRule>
    <cfRule type="containsText" dxfId="1937" priority="257" operator="containsText" text="4- Moderado">
      <formula>NOT(ISERROR(SEARCH("4- Moderado",B57)))</formula>
    </cfRule>
    <cfRule type="containsText" dxfId="1936" priority="258" operator="containsText" text="3- Bajo">
      <formula>NOT(ISERROR(SEARCH("3- Bajo",B57)))</formula>
    </cfRule>
    <cfRule type="containsText" dxfId="1935" priority="259" operator="containsText" text="4- Bajo">
      <formula>NOT(ISERROR(SEARCH("4- Bajo",B57)))</formula>
    </cfRule>
    <cfRule type="containsText" dxfId="1934" priority="260" operator="containsText" text="1- Bajo">
      <formula>NOT(ISERROR(SEARCH("1- Bajo",B57)))</formula>
    </cfRule>
  </conditionalFormatting>
  <conditionalFormatting sqref="C57">
    <cfRule type="containsText" dxfId="1933" priority="249" operator="containsText" text="3- Moderado">
      <formula>NOT(ISERROR(SEARCH("3- Moderado",C57)))</formula>
    </cfRule>
    <cfRule type="containsText" dxfId="1932" priority="250" operator="containsText" text="6- Moderado">
      <formula>NOT(ISERROR(SEARCH("6- Moderado",C57)))</formula>
    </cfRule>
    <cfRule type="containsText" dxfId="1931" priority="251" operator="containsText" text="4- Moderado">
      <formula>NOT(ISERROR(SEARCH("4- Moderado",C57)))</formula>
    </cfRule>
    <cfRule type="containsText" dxfId="1930" priority="252" operator="containsText" text="3- Bajo">
      <formula>NOT(ISERROR(SEARCH("3- Bajo",C57)))</formula>
    </cfRule>
    <cfRule type="containsText" dxfId="1929" priority="253" operator="containsText" text="4- Bajo">
      <formula>NOT(ISERROR(SEARCH("4- Bajo",C57)))</formula>
    </cfRule>
    <cfRule type="containsText" dxfId="1928" priority="254" operator="containsText" text="1- Bajo">
      <formula>NOT(ISERROR(SEARCH("1- Bajo",C57)))</formula>
    </cfRule>
  </conditionalFormatting>
  <conditionalFormatting sqref="D57">
    <cfRule type="containsText" dxfId="1927" priority="243" operator="containsText" text="3- Moderado">
      <formula>NOT(ISERROR(SEARCH("3- Moderado",D57)))</formula>
    </cfRule>
    <cfRule type="containsText" dxfId="1926" priority="244" operator="containsText" text="6- Moderado">
      <formula>NOT(ISERROR(SEARCH("6- Moderado",D57)))</formula>
    </cfRule>
    <cfRule type="containsText" dxfId="1925" priority="245" operator="containsText" text="4- Moderado">
      <formula>NOT(ISERROR(SEARCH("4- Moderado",D57)))</formula>
    </cfRule>
    <cfRule type="containsText" dxfId="1924" priority="246" operator="containsText" text="3- Bajo">
      <formula>NOT(ISERROR(SEARCH("3- Bajo",D57)))</formula>
    </cfRule>
    <cfRule type="containsText" dxfId="1923" priority="247" operator="containsText" text="4- Bajo">
      <formula>NOT(ISERROR(SEARCH("4- Bajo",D57)))</formula>
    </cfRule>
    <cfRule type="containsText" dxfId="1922" priority="248" operator="containsText" text="1- Bajo">
      <formula>NOT(ISERROR(SEARCH("1- Bajo",D57)))</formula>
    </cfRule>
  </conditionalFormatting>
  <conditionalFormatting sqref="E57">
    <cfRule type="containsText" dxfId="1921" priority="237" operator="containsText" text="3- Moderado">
      <formula>NOT(ISERROR(SEARCH("3- Moderado",E57)))</formula>
    </cfRule>
    <cfRule type="containsText" dxfId="1920" priority="238" operator="containsText" text="6- Moderado">
      <formula>NOT(ISERROR(SEARCH("6- Moderado",E57)))</formula>
    </cfRule>
    <cfRule type="containsText" dxfId="1919" priority="239" operator="containsText" text="4- Moderado">
      <formula>NOT(ISERROR(SEARCH("4- Moderado",E57)))</formula>
    </cfRule>
    <cfRule type="containsText" dxfId="1918" priority="240" operator="containsText" text="3- Bajo">
      <formula>NOT(ISERROR(SEARCH("3- Bajo",E57)))</formula>
    </cfRule>
    <cfRule type="containsText" dxfId="1917" priority="241" operator="containsText" text="4- Bajo">
      <formula>NOT(ISERROR(SEARCH("4- Bajo",E57)))</formula>
    </cfRule>
    <cfRule type="containsText" dxfId="1916" priority="242" operator="containsText" text="1- Bajo">
      <formula>NOT(ISERROR(SEARCH("1- Bajo",E57)))</formula>
    </cfRule>
  </conditionalFormatting>
  <conditionalFormatting sqref="F57">
    <cfRule type="containsText" dxfId="1915" priority="231" operator="containsText" text="3- Moderado">
      <formula>NOT(ISERROR(SEARCH("3- Moderado",F57)))</formula>
    </cfRule>
    <cfRule type="containsText" dxfId="1914" priority="232" operator="containsText" text="6- Moderado">
      <formula>NOT(ISERROR(SEARCH("6- Moderado",F57)))</formula>
    </cfRule>
    <cfRule type="containsText" dxfId="1913" priority="233" operator="containsText" text="4- Moderado">
      <formula>NOT(ISERROR(SEARCH("4- Moderado",F57)))</formula>
    </cfRule>
    <cfRule type="containsText" dxfId="1912" priority="234" operator="containsText" text="3- Bajo">
      <formula>NOT(ISERROR(SEARCH("3- Bajo",F57)))</formula>
    </cfRule>
    <cfRule type="containsText" dxfId="1911" priority="235" operator="containsText" text="4- Bajo">
      <formula>NOT(ISERROR(SEARCH("4- Bajo",F57)))</formula>
    </cfRule>
    <cfRule type="containsText" dxfId="1910" priority="236" operator="containsText" text="1- Bajo">
      <formula>NOT(ISERROR(SEARCH("1- Bajo",F57)))</formula>
    </cfRule>
  </conditionalFormatting>
  <conditionalFormatting sqref="G57">
    <cfRule type="containsText" dxfId="1909" priority="225" operator="containsText" text="3- Moderado">
      <formula>NOT(ISERROR(SEARCH("3- Moderado",G57)))</formula>
    </cfRule>
    <cfRule type="containsText" dxfId="1908" priority="226" operator="containsText" text="6- Moderado">
      <formula>NOT(ISERROR(SEARCH("6- Moderado",G57)))</formula>
    </cfRule>
    <cfRule type="containsText" dxfId="1907" priority="227" operator="containsText" text="4- Moderado">
      <formula>NOT(ISERROR(SEARCH("4- Moderado",G57)))</formula>
    </cfRule>
    <cfRule type="containsText" dxfId="1906" priority="228" operator="containsText" text="3- Bajo">
      <formula>NOT(ISERROR(SEARCH("3- Bajo",G57)))</formula>
    </cfRule>
    <cfRule type="containsText" dxfId="1905" priority="229" operator="containsText" text="4- Bajo">
      <formula>NOT(ISERROR(SEARCH("4- Bajo",G57)))</formula>
    </cfRule>
    <cfRule type="containsText" dxfId="1904" priority="230" operator="containsText" text="1- Bajo">
      <formula>NOT(ISERROR(SEARCH("1- Bajo",G57)))</formula>
    </cfRule>
  </conditionalFormatting>
  <conditionalFormatting sqref="A60">
    <cfRule type="containsText" dxfId="1903" priority="219" operator="containsText" text="3- Moderado">
      <formula>NOT(ISERROR(SEARCH("3- Moderado",A60)))</formula>
    </cfRule>
    <cfRule type="containsText" dxfId="1902" priority="220" operator="containsText" text="6- Moderado">
      <formula>NOT(ISERROR(SEARCH("6- Moderado",A60)))</formula>
    </cfRule>
    <cfRule type="containsText" dxfId="1901" priority="221" operator="containsText" text="4- Moderado">
      <formula>NOT(ISERROR(SEARCH("4- Moderado",A60)))</formula>
    </cfRule>
    <cfRule type="containsText" dxfId="1900" priority="222" operator="containsText" text="3- Bajo">
      <formula>NOT(ISERROR(SEARCH("3- Bajo",A60)))</formula>
    </cfRule>
    <cfRule type="containsText" dxfId="1899" priority="223" operator="containsText" text="4- Bajo">
      <formula>NOT(ISERROR(SEARCH("4- Bajo",A60)))</formula>
    </cfRule>
    <cfRule type="containsText" dxfId="1898" priority="224" operator="containsText" text="1- Bajo">
      <formula>NOT(ISERROR(SEARCH("1- Bajo",A60)))</formula>
    </cfRule>
  </conditionalFormatting>
  <conditionalFormatting sqref="B60">
    <cfRule type="containsText" dxfId="1897" priority="213" operator="containsText" text="3- Moderado">
      <formula>NOT(ISERROR(SEARCH("3- Moderado",B60)))</formula>
    </cfRule>
    <cfRule type="containsText" dxfId="1896" priority="214" operator="containsText" text="6- Moderado">
      <formula>NOT(ISERROR(SEARCH("6- Moderado",B60)))</formula>
    </cfRule>
    <cfRule type="containsText" dxfId="1895" priority="215" operator="containsText" text="4- Moderado">
      <formula>NOT(ISERROR(SEARCH("4- Moderado",B60)))</formula>
    </cfRule>
    <cfRule type="containsText" dxfId="1894" priority="216" operator="containsText" text="3- Bajo">
      <formula>NOT(ISERROR(SEARCH("3- Bajo",B60)))</formula>
    </cfRule>
    <cfRule type="containsText" dxfId="1893" priority="217" operator="containsText" text="4- Bajo">
      <formula>NOT(ISERROR(SEARCH("4- Bajo",B60)))</formula>
    </cfRule>
    <cfRule type="containsText" dxfId="1892" priority="218" operator="containsText" text="1- Bajo">
      <formula>NOT(ISERROR(SEARCH("1- Bajo",B60)))</formula>
    </cfRule>
  </conditionalFormatting>
  <conditionalFormatting sqref="C60">
    <cfRule type="containsText" dxfId="1891" priority="207" operator="containsText" text="3- Moderado">
      <formula>NOT(ISERROR(SEARCH("3- Moderado",C60)))</formula>
    </cfRule>
    <cfRule type="containsText" dxfId="1890" priority="208" operator="containsText" text="6- Moderado">
      <formula>NOT(ISERROR(SEARCH("6- Moderado",C60)))</formula>
    </cfRule>
    <cfRule type="containsText" dxfId="1889" priority="209" operator="containsText" text="4- Moderado">
      <formula>NOT(ISERROR(SEARCH("4- Moderado",C60)))</formula>
    </cfRule>
    <cfRule type="containsText" dxfId="1888" priority="210" operator="containsText" text="3- Bajo">
      <formula>NOT(ISERROR(SEARCH("3- Bajo",C60)))</formula>
    </cfRule>
    <cfRule type="containsText" dxfId="1887" priority="211" operator="containsText" text="4- Bajo">
      <formula>NOT(ISERROR(SEARCH("4- Bajo",C60)))</formula>
    </cfRule>
    <cfRule type="containsText" dxfId="1886" priority="212" operator="containsText" text="1- Bajo">
      <formula>NOT(ISERROR(SEARCH("1- Bajo",C60)))</formula>
    </cfRule>
  </conditionalFormatting>
  <conditionalFormatting sqref="D60">
    <cfRule type="containsText" dxfId="1885" priority="201" operator="containsText" text="3- Moderado">
      <formula>NOT(ISERROR(SEARCH("3- Moderado",D60)))</formula>
    </cfRule>
    <cfRule type="containsText" dxfId="1884" priority="202" operator="containsText" text="6- Moderado">
      <formula>NOT(ISERROR(SEARCH("6- Moderado",D60)))</formula>
    </cfRule>
    <cfRule type="containsText" dxfId="1883" priority="203" operator="containsText" text="4- Moderado">
      <formula>NOT(ISERROR(SEARCH("4- Moderado",D60)))</formula>
    </cfRule>
    <cfRule type="containsText" dxfId="1882" priority="204" operator="containsText" text="3- Bajo">
      <formula>NOT(ISERROR(SEARCH("3- Bajo",D60)))</formula>
    </cfRule>
    <cfRule type="containsText" dxfId="1881" priority="205" operator="containsText" text="4- Bajo">
      <formula>NOT(ISERROR(SEARCH("4- Bajo",D60)))</formula>
    </cfRule>
    <cfRule type="containsText" dxfId="1880" priority="206" operator="containsText" text="1- Bajo">
      <formula>NOT(ISERROR(SEARCH("1- Bajo",D60)))</formula>
    </cfRule>
  </conditionalFormatting>
  <conditionalFormatting sqref="E60">
    <cfRule type="containsText" dxfId="1879" priority="195" operator="containsText" text="3- Moderado">
      <formula>NOT(ISERROR(SEARCH("3- Moderado",E60)))</formula>
    </cfRule>
    <cfRule type="containsText" dxfId="1878" priority="196" operator="containsText" text="6- Moderado">
      <formula>NOT(ISERROR(SEARCH("6- Moderado",E60)))</formula>
    </cfRule>
    <cfRule type="containsText" dxfId="1877" priority="197" operator="containsText" text="4- Moderado">
      <formula>NOT(ISERROR(SEARCH("4- Moderado",E60)))</formula>
    </cfRule>
    <cfRule type="containsText" dxfId="1876" priority="198" operator="containsText" text="3- Bajo">
      <formula>NOT(ISERROR(SEARCH("3- Bajo",E60)))</formula>
    </cfRule>
    <cfRule type="containsText" dxfId="1875" priority="199" operator="containsText" text="4- Bajo">
      <formula>NOT(ISERROR(SEARCH("4- Bajo",E60)))</formula>
    </cfRule>
    <cfRule type="containsText" dxfId="1874" priority="200" operator="containsText" text="1- Bajo">
      <formula>NOT(ISERROR(SEARCH("1- Bajo",E60)))</formula>
    </cfRule>
  </conditionalFormatting>
  <conditionalFormatting sqref="F60">
    <cfRule type="containsText" dxfId="1873" priority="189" operator="containsText" text="3- Moderado">
      <formula>NOT(ISERROR(SEARCH("3- Moderado",F60)))</formula>
    </cfRule>
    <cfRule type="containsText" dxfId="1872" priority="190" operator="containsText" text="6- Moderado">
      <formula>NOT(ISERROR(SEARCH("6- Moderado",F60)))</formula>
    </cfRule>
    <cfRule type="containsText" dxfId="1871" priority="191" operator="containsText" text="4- Moderado">
      <formula>NOT(ISERROR(SEARCH("4- Moderado",F60)))</formula>
    </cfRule>
    <cfRule type="containsText" dxfId="1870" priority="192" operator="containsText" text="3- Bajo">
      <formula>NOT(ISERROR(SEARCH("3- Bajo",F60)))</formula>
    </cfRule>
    <cfRule type="containsText" dxfId="1869" priority="193" operator="containsText" text="4- Bajo">
      <formula>NOT(ISERROR(SEARCH("4- Bajo",F60)))</formula>
    </cfRule>
    <cfRule type="containsText" dxfId="1868" priority="194" operator="containsText" text="1- Bajo">
      <formula>NOT(ISERROR(SEARCH("1- Bajo",F60)))</formula>
    </cfRule>
  </conditionalFormatting>
  <conditionalFormatting sqref="G60">
    <cfRule type="containsText" dxfId="1867" priority="183" operator="containsText" text="3- Moderado">
      <formula>NOT(ISERROR(SEARCH("3- Moderado",G60)))</formula>
    </cfRule>
    <cfRule type="containsText" dxfId="1866" priority="184" operator="containsText" text="6- Moderado">
      <formula>NOT(ISERROR(SEARCH("6- Moderado",G60)))</formula>
    </cfRule>
    <cfRule type="containsText" dxfId="1865" priority="185" operator="containsText" text="4- Moderado">
      <formula>NOT(ISERROR(SEARCH("4- Moderado",G60)))</formula>
    </cfRule>
    <cfRule type="containsText" dxfId="1864" priority="186" operator="containsText" text="3- Bajo">
      <formula>NOT(ISERROR(SEARCH("3- Bajo",G60)))</formula>
    </cfRule>
    <cfRule type="containsText" dxfId="1863" priority="187" operator="containsText" text="4- Bajo">
      <formula>NOT(ISERROR(SEARCH("4- Bajo",G60)))</formula>
    </cfRule>
    <cfRule type="containsText" dxfId="1862" priority="188" operator="containsText" text="1- Bajo">
      <formula>NOT(ISERROR(SEARCH("1- Bajo",G60)))</formula>
    </cfRule>
  </conditionalFormatting>
  <conditionalFormatting sqref="J55:J57">
    <cfRule type="containsText" dxfId="1861" priority="178" operator="containsText" text="Bajo">
      <formula>NOT(ISERROR(SEARCH("Bajo",J55)))</formula>
    </cfRule>
    <cfRule type="containsText" dxfId="1860" priority="179" operator="containsText" text="Moderado">
      <formula>NOT(ISERROR(SEARCH("Moderado",J55)))</formula>
    </cfRule>
    <cfRule type="containsText" dxfId="1859" priority="180" operator="containsText" text="Alto">
      <formula>NOT(ISERROR(SEARCH("Alto",J55)))</formula>
    </cfRule>
    <cfRule type="containsText" dxfId="1858" priority="181" operator="containsText" text="Extremo">
      <formula>NOT(ISERROR(SEARCH("Extremo",J55)))</formula>
    </cfRule>
    <cfRule type="colorScale" priority="182">
      <colorScale>
        <cfvo type="min"/>
        <cfvo type="max"/>
        <color rgb="FFFF7128"/>
        <color rgb="FFFFEF9C"/>
      </colorScale>
    </cfRule>
  </conditionalFormatting>
  <conditionalFormatting sqref="M55:M57">
    <cfRule type="containsText" dxfId="1857" priority="159" operator="containsText" text="Moderado">
      <formula>NOT(ISERROR(SEARCH("Moderado",M55)))</formula>
    </cfRule>
    <cfRule type="containsText" dxfId="1856" priority="173" operator="containsText" text="Bajo">
      <formula>NOT(ISERROR(SEARCH("Bajo",M55)))</formula>
    </cfRule>
    <cfRule type="containsText" dxfId="1855" priority="174" operator="containsText" text="Moderado">
      <formula>NOT(ISERROR(SEARCH("Moderado",M55)))</formula>
    </cfRule>
    <cfRule type="containsText" dxfId="1854" priority="175" operator="containsText" text="Alto">
      <formula>NOT(ISERROR(SEARCH("Alto",M55)))</formula>
    </cfRule>
    <cfRule type="containsText" dxfId="1853" priority="176" operator="containsText" text="Extremo">
      <formula>NOT(ISERROR(SEARCH("Extremo",M55)))</formula>
    </cfRule>
    <cfRule type="colorScale" priority="177">
      <colorScale>
        <cfvo type="min"/>
        <cfvo type="max"/>
        <color rgb="FFFF7128"/>
        <color rgb="FFFFEF9C"/>
      </colorScale>
    </cfRule>
  </conditionalFormatting>
  <conditionalFormatting sqref="H55:H57">
    <cfRule type="containsText" dxfId="1852" priority="160" operator="containsText" text="Muy Alta">
      <formula>NOT(ISERROR(SEARCH("Muy Alta",H55)))</formula>
    </cfRule>
    <cfRule type="containsText" dxfId="1851" priority="161" operator="containsText" text="Alta">
      <formula>NOT(ISERROR(SEARCH("Alta",H55)))</formula>
    </cfRule>
    <cfRule type="containsText" dxfId="1850" priority="162" operator="containsText" text="Muy Alta">
      <formula>NOT(ISERROR(SEARCH("Muy Alta",H55)))</formula>
    </cfRule>
    <cfRule type="containsText" dxfId="1849" priority="167" operator="containsText" text="Muy Baja">
      <formula>NOT(ISERROR(SEARCH("Muy Baja",H55)))</formula>
    </cfRule>
    <cfRule type="containsText" dxfId="1848" priority="168" operator="containsText" text="Baja">
      <formula>NOT(ISERROR(SEARCH("Baja",H55)))</formula>
    </cfRule>
    <cfRule type="containsText" dxfId="1847" priority="169" operator="containsText" text="Media">
      <formula>NOT(ISERROR(SEARCH("Media",H55)))</formula>
    </cfRule>
    <cfRule type="containsText" dxfId="1846" priority="170" operator="containsText" text="Alta">
      <formula>NOT(ISERROR(SEARCH("Alta",H55)))</formula>
    </cfRule>
    <cfRule type="containsText" dxfId="1845" priority="172" operator="containsText" text="Muy Alta">
      <formula>NOT(ISERROR(SEARCH("Muy Alta",H55)))</formula>
    </cfRule>
  </conditionalFormatting>
  <conditionalFormatting sqref="I55:I57">
    <cfRule type="containsText" dxfId="1844" priority="163" operator="containsText" text="Catastrófico">
      <formula>NOT(ISERROR(SEARCH("Catastrófico",I55)))</formula>
    </cfRule>
    <cfRule type="containsText" dxfId="1843" priority="164" operator="containsText" text="Mayor">
      <formula>NOT(ISERROR(SEARCH("Mayor",I55)))</formula>
    </cfRule>
    <cfRule type="containsText" dxfId="1842" priority="165" operator="containsText" text="Menor">
      <formula>NOT(ISERROR(SEARCH("Menor",I55)))</formula>
    </cfRule>
    <cfRule type="containsText" dxfId="1841" priority="166" operator="containsText" text="Leve">
      <formula>NOT(ISERROR(SEARCH("Leve",I55)))</formula>
    </cfRule>
    <cfRule type="containsText" dxfId="1840" priority="171" operator="containsText" text="Moderado">
      <formula>NOT(ISERROR(SEARCH("Moderado",I55)))</formula>
    </cfRule>
  </conditionalFormatting>
  <conditionalFormatting sqref="K55:K57">
    <cfRule type="containsText" dxfId="1839" priority="158" operator="containsText" text="Media">
      <formula>NOT(ISERROR(SEARCH("Media",K55)))</formula>
    </cfRule>
  </conditionalFormatting>
  <conditionalFormatting sqref="L55:L57">
    <cfRule type="containsText" dxfId="1838" priority="157" operator="containsText" text="Moderado">
      <formula>NOT(ISERROR(SEARCH("Moderado",L55)))</formula>
    </cfRule>
  </conditionalFormatting>
  <conditionalFormatting sqref="J55:J57">
    <cfRule type="containsText" dxfId="1837" priority="156" operator="containsText" text="Moderado">
      <formula>NOT(ISERROR(SEARCH("Moderado",J55)))</formula>
    </cfRule>
  </conditionalFormatting>
  <conditionalFormatting sqref="J55:J57">
    <cfRule type="containsText" dxfId="1836" priority="154" operator="containsText" text="Bajo">
      <formula>NOT(ISERROR(SEARCH("Bajo",J55)))</formula>
    </cfRule>
    <cfRule type="containsText" dxfId="1835" priority="155" operator="containsText" text="Extremo">
      <formula>NOT(ISERROR(SEARCH("Extremo",J55)))</formula>
    </cfRule>
  </conditionalFormatting>
  <conditionalFormatting sqref="K55:K57">
    <cfRule type="containsText" dxfId="1834" priority="152" operator="containsText" text="Baja">
      <formula>NOT(ISERROR(SEARCH("Baja",K55)))</formula>
    </cfRule>
    <cfRule type="containsText" dxfId="1833" priority="153" operator="containsText" text="Muy Baja">
      <formula>NOT(ISERROR(SEARCH("Muy Baja",K55)))</formula>
    </cfRule>
  </conditionalFormatting>
  <conditionalFormatting sqref="K55:K57">
    <cfRule type="containsText" dxfId="1832" priority="150" operator="containsText" text="Muy Alta">
      <formula>NOT(ISERROR(SEARCH("Muy Alta",K55)))</formula>
    </cfRule>
    <cfRule type="containsText" dxfId="1831" priority="151" operator="containsText" text="Alta">
      <formula>NOT(ISERROR(SEARCH("Alta",K55)))</formula>
    </cfRule>
  </conditionalFormatting>
  <conditionalFormatting sqref="L55:L57">
    <cfRule type="containsText" dxfId="1830" priority="146" operator="containsText" text="Catastrófico">
      <formula>NOT(ISERROR(SEARCH("Catastrófico",L55)))</formula>
    </cfRule>
    <cfRule type="containsText" dxfId="1829" priority="147" operator="containsText" text="Mayor">
      <formula>NOT(ISERROR(SEARCH("Mayor",L55)))</formula>
    </cfRule>
    <cfRule type="containsText" dxfId="1828" priority="148" operator="containsText" text="Menor">
      <formula>NOT(ISERROR(SEARCH("Menor",L55)))</formula>
    </cfRule>
    <cfRule type="containsText" dxfId="1827" priority="149" operator="containsText" text="Leve">
      <formula>NOT(ISERROR(SEARCH("Leve",L55)))</formula>
    </cfRule>
  </conditionalFormatting>
  <conditionalFormatting sqref="H55">
    <cfRule type="containsText" dxfId="1826" priority="140" operator="containsText" text="3- Moderado">
      <formula>NOT(ISERROR(SEARCH("3- Moderado",H55)))</formula>
    </cfRule>
    <cfRule type="containsText" dxfId="1825" priority="141" operator="containsText" text="6- Moderado">
      <formula>NOT(ISERROR(SEARCH("6- Moderado",H55)))</formula>
    </cfRule>
    <cfRule type="containsText" dxfId="1824" priority="142" operator="containsText" text="4- Moderado">
      <formula>NOT(ISERROR(SEARCH("4- Moderado",H55)))</formula>
    </cfRule>
    <cfRule type="containsText" dxfId="1823" priority="143" operator="containsText" text="3- Bajo">
      <formula>NOT(ISERROR(SEARCH("3- Bajo",H55)))</formula>
    </cfRule>
    <cfRule type="containsText" dxfId="1822" priority="144" operator="containsText" text="4- Bajo">
      <formula>NOT(ISERROR(SEARCH("4- Bajo",H55)))</formula>
    </cfRule>
    <cfRule type="containsText" dxfId="1821" priority="145" operator="containsText" text="1- Bajo">
      <formula>NOT(ISERROR(SEARCH("1- Bajo",H55)))</formula>
    </cfRule>
  </conditionalFormatting>
  <conditionalFormatting sqref="K55:L55">
    <cfRule type="containsText" dxfId="1820" priority="134" operator="containsText" text="3- Moderado">
      <formula>NOT(ISERROR(SEARCH("3- Moderado",K55)))</formula>
    </cfRule>
    <cfRule type="containsText" dxfId="1819" priority="135" operator="containsText" text="6- Moderado">
      <formula>NOT(ISERROR(SEARCH("6- Moderado",K55)))</formula>
    </cfRule>
    <cfRule type="containsText" dxfId="1818" priority="136" operator="containsText" text="4- Moderado">
      <formula>NOT(ISERROR(SEARCH("4- Moderado",K55)))</formula>
    </cfRule>
    <cfRule type="containsText" dxfId="1817" priority="137" operator="containsText" text="3- Bajo">
      <formula>NOT(ISERROR(SEARCH("3- Bajo",K55)))</formula>
    </cfRule>
    <cfRule type="containsText" dxfId="1816" priority="138" operator="containsText" text="4- Bajo">
      <formula>NOT(ISERROR(SEARCH("4- Bajo",K55)))</formula>
    </cfRule>
    <cfRule type="containsText" dxfId="1815" priority="139" operator="containsText" text="1- Bajo">
      <formula>NOT(ISERROR(SEARCH("1- Bajo",K55)))</formula>
    </cfRule>
  </conditionalFormatting>
  <conditionalFormatting sqref="I55">
    <cfRule type="containsText" dxfId="1814" priority="128" operator="containsText" text="3- Moderado">
      <formula>NOT(ISERROR(SEARCH("3- Moderado",I55)))</formula>
    </cfRule>
    <cfRule type="containsText" dxfId="1813" priority="129" operator="containsText" text="6- Moderado">
      <formula>NOT(ISERROR(SEARCH("6- Moderado",I55)))</formula>
    </cfRule>
    <cfRule type="containsText" dxfId="1812" priority="130" operator="containsText" text="4- Moderado">
      <formula>NOT(ISERROR(SEARCH("4- Moderado",I55)))</formula>
    </cfRule>
    <cfRule type="containsText" dxfId="1811" priority="131" operator="containsText" text="3- Bajo">
      <formula>NOT(ISERROR(SEARCH("3- Bajo",I55)))</formula>
    </cfRule>
    <cfRule type="containsText" dxfId="1810" priority="132" operator="containsText" text="4- Bajo">
      <formula>NOT(ISERROR(SEARCH("4- Bajo",I55)))</formula>
    </cfRule>
    <cfRule type="containsText" dxfId="1809" priority="133" operator="containsText" text="1- Bajo">
      <formula>NOT(ISERROR(SEARCH("1- Bajo",I55)))</formula>
    </cfRule>
  </conditionalFormatting>
  <conditionalFormatting sqref="I55">
    <cfRule type="containsText" dxfId="1808" priority="122" operator="containsText" text="3- Moderado">
      <formula>NOT(ISERROR(SEARCH("3- Moderado",I55)))</formula>
    </cfRule>
    <cfRule type="containsText" dxfId="1807" priority="123" operator="containsText" text="6- Moderado">
      <formula>NOT(ISERROR(SEARCH("6- Moderado",I55)))</formula>
    </cfRule>
    <cfRule type="containsText" dxfId="1806" priority="124" operator="containsText" text="4- Moderado">
      <formula>NOT(ISERROR(SEARCH("4- Moderado",I55)))</formula>
    </cfRule>
    <cfRule type="containsText" dxfId="1805" priority="125" operator="containsText" text="3- Bajo">
      <formula>NOT(ISERROR(SEARCH("3- Bajo",I55)))</formula>
    </cfRule>
    <cfRule type="containsText" dxfId="1804" priority="126" operator="containsText" text="4- Bajo">
      <formula>NOT(ISERROR(SEARCH("4- Bajo",I55)))</formula>
    </cfRule>
    <cfRule type="containsText" dxfId="1803" priority="127" operator="containsText" text="1- Bajo">
      <formula>NOT(ISERROR(SEARCH("1- Bajo",I55)))</formula>
    </cfRule>
  </conditionalFormatting>
  <conditionalFormatting sqref="K55">
    <cfRule type="containsText" dxfId="1802" priority="116" operator="containsText" text="3- Moderado">
      <formula>NOT(ISERROR(SEARCH("3- Moderado",K55)))</formula>
    </cfRule>
    <cfRule type="containsText" dxfId="1801" priority="117" operator="containsText" text="6- Moderado">
      <formula>NOT(ISERROR(SEARCH("6- Moderado",K55)))</formula>
    </cfRule>
    <cfRule type="containsText" dxfId="1800" priority="118" operator="containsText" text="4- Moderado">
      <formula>NOT(ISERROR(SEARCH("4- Moderado",K55)))</formula>
    </cfRule>
    <cfRule type="containsText" dxfId="1799" priority="119" operator="containsText" text="3- Bajo">
      <formula>NOT(ISERROR(SEARCH("3- Bajo",K55)))</formula>
    </cfRule>
    <cfRule type="containsText" dxfId="1798" priority="120" operator="containsText" text="4- Bajo">
      <formula>NOT(ISERROR(SEARCH("4- Bajo",K55)))</formula>
    </cfRule>
    <cfRule type="containsText" dxfId="1797" priority="121" operator="containsText" text="1- Bajo">
      <formula>NOT(ISERROR(SEARCH("1- Bajo",K55)))</formula>
    </cfRule>
  </conditionalFormatting>
  <conditionalFormatting sqref="N55">
    <cfRule type="containsText" dxfId="1796" priority="110" operator="containsText" text="3- Moderado">
      <formula>NOT(ISERROR(SEARCH("3- Moderado",N55)))</formula>
    </cfRule>
    <cfRule type="containsText" dxfId="1795" priority="111" operator="containsText" text="6- Moderado">
      <formula>NOT(ISERROR(SEARCH("6- Moderado",N55)))</formula>
    </cfRule>
    <cfRule type="containsText" dxfId="1794" priority="112" operator="containsText" text="4- Moderado">
      <formula>NOT(ISERROR(SEARCH("4- Moderado",N55)))</formula>
    </cfRule>
    <cfRule type="containsText" dxfId="1793" priority="113" operator="containsText" text="3- Bajo">
      <formula>NOT(ISERROR(SEARCH("3- Bajo",N55)))</formula>
    </cfRule>
    <cfRule type="containsText" dxfId="1792" priority="114" operator="containsText" text="4- Bajo">
      <formula>NOT(ISERROR(SEARCH("4- Bajo",N55)))</formula>
    </cfRule>
    <cfRule type="containsText" dxfId="1791" priority="115" operator="containsText" text="1- Bajo">
      <formula>NOT(ISERROR(SEARCH("1- Bajo",N55)))</formula>
    </cfRule>
  </conditionalFormatting>
  <conditionalFormatting sqref="H57">
    <cfRule type="containsText" dxfId="1790" priority="104" operator="containsText" text="3- Moderado">
      <formula>NOT(ISERROR(SEARCH("3- Moderado",H57)))</formula>
    </cfRule>
    <cfRule type="containsText" dxfId="1789" priority="105" operator="containsText" text="6- Moderado">
      <formula>NOT(ISERROR(SEARCH("6- Moderado",H57)))</formula>
    </cfRule>
    <cfRule type="containsText" dxfId="1788" priority="106" operator="containsText" text="4- Moderado">
      <formula>NOT(ISERROR(SEARCH("4- Moderado",H57)))</formula>
    </cfRule>
    <cfRule type="containsText" dxfId="1787" priority="107" operator="containsText" text="3- Bajo">
      <formula>NOT(ISERROR(SEARCH("3- Bajo",H57)))</formula>
    </cfRule>
    <cfRule type="containsText" dxfId="1786" priority="108" operator="containsText" text="4- Bajo">
      <formula>NOT(ISERROR(SEARCH("4- Bajo",H57)))</formula>
    </cfRule>
    <cfRule type="containsText" dxfId="1785" priority="109" operator="containsText" text="1- Bajo">
      <formula>NOT(ISERROR(SEARCH("1- Bajo",H57)))</formula>
    </cfRule>
  </conditionalFormatting>
  <conditionalFormatting sqref="K57:L57">
    <cfRule type="containsText" dxfId="1784" priority="98" operator="containsText" text="3- Moderado">
      <formula>NOT(ISERROR(SEARCH("3- Moderado",K57)))</formula>
    </cfRule>
    <cfRule type="containsText" dxfId="1783" priority="99" operator="containsText" text="6- Moderado">
      <formula>NOT(ISERROR(SEARCH("6- Moderado",K57)))</formula>
    </cfRule>
    <cfRule type="containsText" dxfId="1782" priority="100" operator="containsText" text="4- Moderado">
      <formula>NOT(ISERROR(SEARCH("4- Moderado",K57)))</formula>
    </cfRule>
    <cfRule type="containsText" dxfId="1781" priority="101" operator="containsText" text="3- Bajo">
      <formula>NOT(ISERROR(SEARCH("3- Bajo",K57)))</formula>
    </cfRule>
    <cfRule type="containsText" dxfId="1780" priority="102" operator="containsText" text="4- Bajo">
      <formula>NOT(ISERROR(SEARCH("4- Bajo",K57)))</formula>
    </cfRule>
    <cfRule type="containsText" dxfId="1779" priority="103" operator="containsText" text="1- Bajo">
      <formula>NOT(ISERROR(SEARCH("1- Bajo",K57)))</formula>
    </cfRule>
  </conditionalFormatting>
  <conditionalFormatting sqref="I57">
    <cfRule type="containsText" dxfId="1778" priority="92" operator="containsText" text="3- Moderado">
      <formula>NOT(ISERROR(SEARCH("3- Moderado",I57)))</formula>
    </cfRule>
    <cfRule type="containsText" dxfId="1777" priority="93" operator="containsText" text="6- Moderado">
      <formula>NOT(ISERROR(SEARCH("6- Moderado",I57)))</formula>
    </cfRule>
    <cfRule type="containsText" dxfId="1776" priority="94" operator="containsText" text="4- Moderado">
      <formula>NOT(ISERROR(SEARCH("4- Moderado",I57)))</formula>
    </cfRule>
    <cfRule type="containsText" dxfId="1775" priority="95" operator="containsText" text="3- Bajo">
      <formula>NOT(ISERROR(SEARCH("3- Bajo",I57)))</formula>
    </cfRule>
    <cfRule type="containsText" dxfId="1774" priority="96" operator="containsText" text="4- Bajo">
      <formula>NOT(ISERROR(SEARCH("4- Bajo",I57)))</formula>
    </cfRule>
    <cfRule type="containsText" dxfId="1773" priority="97" operator="containsText" text="1- Bajo">
      <formula>NOT(ISERROR(SEARCH("1- Bajo",I57)))</formula>
    </cfRule>
  </conditionalFormatting>
  <conditionalFormatting sqref="I57">
    <cfRule type="containsText" dxfId="1772" priority="86" operator="containsText" text="3- Moderado">
      <formula>NOT(ISERROR(SEARCH("3- Moderado",I57)))</formula>
    </cfRule>
    <cfRule type="containsText" dxfId="1771" priority="87" operator="containsText" text="6- Moderado">
      <formula>NOT(ISERROR(SEARCH("6- Moderado",I57)))</formula>
    </cfRule>
    <cfRule type="containsText" dxfId="1770" priority="88" operator="containsText" text="4- Moderado">
      <formula>NOT(ISERROR(SEARCH("4- Moderado",I57)))</formula>
    </cfRule>
    <cfRule type="containsText" dxfId="1769" priority="89" operator="containsText" text="3- Bajo">
      <formula>NOT(ISERROR(SEARCH("3- Bajo",I57)))</formula>
    </cfRule>
    <cfRule type="containsText" dxfId="1768" priority="90" operator="containsText" text="4- Bajo">
      <formula>NOT(ISERROR(SEARCH("4- Bajo",I57)))</formula>
    </cfRule>
    <cfRule type="containsText" dxfId="1767" priority="91" operator="containsText" text="1- Bajo">
      <formula>NOT(ISERROR(SEARCH("1- Bajo",I57)))</formula>
    </cfRule>
  </conditionalFormatting>
  <conditionalFormatting sqref="K57">
    <cfRule type="containsText" dxfId="1766" priority="80" operator="containsText" text="3- Moderado">
      <formula>NOT(ISERROR(SEARCH("3- Moderado",K57)))</formula>
    </cfRule>
    <cfRule type="containsText" dxfId="1765" priority="81" operator="containsText" text="6- Moderado">
      <formula>NOT(ISERROR(SEARCH("6- Moderado",K57)))</formula>
    </cfRule>
    <cfRule type="containsText" dxfId="1764" priority="82" operator="containsText" text="4- Moderado">
      <formula>NOT(ISERROR(SEARCH("4- Moderado",K57)))</formula>
    </cfRule>
    <cfRule type="containsText" dxfId="1763" priority="83" operator="containsText" text="3- Bajo">
      <formula>NOT(ISERROR(SEARCH("3- Bajo",K57)))</formula>
    </cfRule>
    <cfRule type="containsText" dxfId="1762" priority="84" operator="containsText" text="4- Bajo">
      <formula>NOT(ISERROR(SEARCH("4- Bajo",K57)))</formula>
    </cfRule>
    <cfRule type="containsText" dxfId="1761" priority="85" operator="containsText" text="1- Bajo">
      <formula>NOT(ISERROR(SEARCH("1- Bajo",K57)))</formula>
    </cfRule>
  </conditionalFormatting>
  <conditionalFormatting sqref="N57">
    <cfRule type="containsText" dxfId="1760" priority="74" operator="containsText" text="3- Moderado">
      <formula>NOT(ISERROR(SEARCH("3- Moderado",N57)))</formula>
    </cfRule>
    <cfRule type="containsText" dxfId="1759" priority="75" operator="containsText" text="6- Moderado">
      <formula>NOT(ISERROR(SEARCH("6- Moderado",N57)))</formula>
    </cfRule>
    <cfRule type="containsText" dxfId="1758" priority="76" operator="containsText" text="4- Moderado">
      <formula>NOT(ISERROR(SEARCH("4- Moderado",N57)))</formula>
    </cfRule>
    <cfRule type="containsText" dxfId="1757" priority="77" operator="containsText" text="3- Bajo">
      <formula>NOT(ISERROR(SEARCH("3- Bajo",N57)))</formula>
    </cfRule>
    <cfRule type="containsText" dxfId="1756" priority="78" operator="containsText" text="4- Bajo">
      <formula>NOT(ISERROR(SEARCH("4- Bajo",N57)))</formula>
    </cfRule>
    <cfRule type="containsText" dxfId="1755" priority="79" operator="containsText" text="1- Bajo">
      <formula>NOT(ISERROR(SEARCH("1- Bajo",N57)))</formula>
    </cfRule>
  </conditionalFormatting>
  <conditionalFormatting sqref="J60">
    <cfRule type="containsText" dxfId="1754" priority="69" operator="containsText" text="Bajo">
      <formula>NOT(ISERROR(SEARCH("Bajo",J60)))</formula>
    </cfRule>
    <cfRule type="containsText" dxfId="1753" priority="70" operator="containsText" text="Moderado">
      <formula>NOT(ISERROR(SEARCH("Moderado",J60)))</formula>
    </cfRule>
    <cfRule type="containsText" dxfId="1752" priority="71" operator="containsText" text="Alto">
      <formula>NOT(ISERROR(SEARCH("Alto",J60)))</formula>
    </cfRule>
    <cfRule type="containsText" dxfId="1751"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1750" priority="50" operator="containsText" text="Moderado">
      <formula>NOT(ISERROR(SEARCH("Moderado",M60)))</formula>
    </cfRule>
    <cfRule type="containsText" dxfId="1749" priority="64" operator="containsText" text="Bajo">
      <formula>NOT(ISERROR(SEARCH("Bajo",M60)))</formula>
    </cfRule>
    <cfRule type="containsText" dxfId="1748" priority="65" operator="containsText" text="Moderado">
      <formula>NOT(ISERROR(SEARCH("Moderado",M60)))</formula>
    </cfRule>
    <cfRule type="containsText" dxfId="1747" priority="66" operator="containsText" text="Alto">
      <formula>NOT(ISERROR(SEARCH("Alto",M60)))</formula>
    </cfRule>
    <cfRule type="containsText" dxfId="1746"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1745" priority="51" operator="containsText" text="Muy Alta">
      <formula>NOT(ISERROR(SEARCH("Muy Alta",H60)))</formula>
    </cfRule>
    <cfRule type="containsText" dxfId="1744" priority="52" operator="containsText" text="Alta">
      <formula>NOT(ISERROR(SEARCH("Alta",H60)))</formula>
    </cfRule>
    <cfRule type="containsText" dxfId="1743" priority="53" operator="containsText" text="Muy Alta">
      <formula>NOT(ISERROR(SEARCH("Muy Alta",H60)))</formula>
    </cfRule>
    <cfRule type="containsText" dxfId="1742" priority="58" operator="containsText" text="Muy Baja">
      <formula>NOT(ISERROR(SEARCH("Muy Baja",H60)))</formula>
    </cfRule>
    <cfRule type="containsText" dxfId="1741" priority="59" operator="containsText" text="Baja">
      <formula>NOT(ISERROR(SEARCH("Baja",H60)))</formula>
    </cfRule>
    <cfRule type="containsText" dxfId="1740" priority="60" operator="containsText" text="Media">
      <formula>NOT(ISERROR(SEARCH("Media",H60)))</formula>
    </cfRule>
    <cfRule type="containsText" dxfId="1739" priority="61" operator="containsText" text="Alta">
      <formula>NOT(ISERROR(SEARCH("Alta",H60)))</formula>
    </cfRule>
    <cfRule type="containsText" dxfId="1738" priority="63" operator="containsText" text="Muy Alta">
      <formula>NOT(ISERROR(SEARCH("Muy Alta",H60)))</formula>
    </cfRule>
  </conditionalFormatting>
  <conditionalFormatting sqref="I60">
    <cfRule type="containsText" dxfId="1737" priority="54" operator="containsText" text="Catastrófico">
      <formula>NOT(ISERROR(SEARCH("Catastrófico",I60)))</formula>
    </cfRule>
    <cfRule type="containsText" dxfId="1736" priority="55" operator="containsText" text="Mayor">
      <formula>NOT(ISERROR(SEARCH("Mayor",I60)))</formula>
    </cfRule>
    <cfRule type="containsText" dxfId="1735" priority="56" operator="containsText" text="Menor">
      <formula>NOT(ISERROR(SEARCH("Menor",I60)))</formula>
    </cfRule>
    <cfRule type="containsText" dxfId="1734" priority="57" operator="containsText" text="Leve">
      <formula>NOT(ISERROR(SEARCH("Leve",I60)))</formula>
    </cfRule>
    <cfRule type="containsText" dxfId="1733" priority="62" operator="containsText" text="Moderado">
      <formula>NOT(ISERROR(SEARCH("Moderado",I60)))</formula>
    </cfRule>
  </conditionalFormatting>
  <conditionalFormatting sqref="K60">
    <cfRule type="containsText" dxfId="1732" priority="49" operator="containsText" text="Media">
      <formula>NOT(ISERROR(SEARCH("Media",K60)))</formula>
    </cfRule>
  </conditionalFormatting>
  <conditionalFormatting sqref="L60">
    <cfRule type="containsText" dxfId="1731" priority="48" operator="containsText" text="Moderado">
      <formula>NOT(ISERROR(SEARCH("Moderado",L60)))</formula>
    </cfRule>
  </conditionalFormatting>
  <conditionalFormatting sqref="J60">
    <cfRule type="containsText" dxfId="1730" priority="47" operator="containsText" text="Moderado">
      <formula>NOT(ISERROR(SEARCH("Moderado",J60)))</formula>
    </cfRule>
  </conditionalFormatting>
  <conditionalFormatting sqref="J60">
    <cfRule type="containsText" dxfId="1729" priority="45" operator="containsText" text="Bajo">
      <formula>NOT(ISERROR(SEARCH("Bajo",J60)))</formula>
    </cfRule>
    <cfRule type="containsText" dxfId="1728" priority="46" operator="containsText" text="Extremo">
      <formula>NOT(ISERROR(SEARCH("Extremo",J60)))</formula>
    </cfRule>
  </conditionalFormatting>
  <conditionalFormatting sqref="K60">
    <cfRule type="containsText" dxfId="1727" priority="43" operator="containsText" text="Baja">
      <formula>NOT(ISERROR(SEARCH("Baja",K60)))</formula>
    </cfRule>
    <cfRule type="containsText" dxfId="1726" priority="44" operator="containsText" text="Muy Baja">
      <formula>NOT(ISERROR(SEARCH("Muy Baja",K60)))</formula>
    </cfRule>
  </conditionalFormatting>
  <conditionalFormatting sqref="K60">
    <cfRule type="containsText" dxfId="1725" priority="41" operator="containsText" text="Muy Alta">
      <formula>NOT(ISERROR(SEARCH("Muy Alta",K60)))</formula>
    </cfRule>
    <cfRule type="containsText" dxfId="1724" priority="42" operator="containsText" text="Alta">
      <formula>NOT(ISERROR(SEARCH("Alta",K60)))</formula>
    </cfRule>
  </conditionalFormatting>
  <conditionalFormatting sqref="L60">
    <cfRule type="containsText" dxfId="1723" priority="37" operator="containsText" text="Catastrófico">
      <formula>NOT(ISERROR(SEARCH("Catastrófico",L60)))</formula>
    </cfRule>
    <cfRule type="containsText" dxfId="1722" priority="38" operator="containsText" text="Mayor">
      <formula>NOT(ISERROR(SEARCH("Mayor",L60)))</formula>
    </cfRule>
    <cfRule type="containsText" dxfId="1721" priority="39" operator="containsText" text="Menor">
      <formula>NOT(ISERROR(SEARCH("Menor",L60)))</formula>
    </cfRule>
    <cfRule type="containsText" dxfId="1720" priority="40" operator="containsText" text="Leve">
      <formula>NOT(ISERROR(SEARCH("Leve",L60)))</formula>
    </cfRule>
  </conditionalFormatting>
  <conditionalFormatting sqref="H60">
    <cfRule type="containsText" dxfId="1719" priority="31" operator="containsText" text="3- Moderado">
      <formula>NOT(ISERROR(SEARCH("3- Moderado",H60)))</formula>
    </cfRule>
    <cfRule type="containsText" dxfId="1718" priority="32" operator="containsText" text="6- Moderado">
      <formula>NOT(ISERROR(SEARCH("6- Moderado",H60)))</formula>
    </cfRule>
    <cfRule type="containsText" dxfId="1717" priority="33" operator="containsText" text="4- Moderado">
      <formula>NOT(ISERROR(SEARCH("4- Moderado",H60)))</formula>
    </cfRule>
    <cfRule type="containsText" dxfId="1716" priority="34" operator="containsText" text="3- Bajo">
      <formula>NOT(ISERROR(SEARCH("3- Bajo",H60)))</formula>
    </cfRule>
    <cfRule type="containsText" dxfId="1715" priority="35" operator="containsText" text="4- Bajo">
      <formula>NOT(ISERROR(SEARCH("4- Bajo",H60)))</formula>
    </cfRule>
    <cfRule type="containsText" dxfId="1714" priority="36" operator="containsText" text="1- Bajo">
      <formula>NOT(ISERROR(SEARCH("1- Bajo",H60)))</formula>
    </cfRule>
  </conditionalFormatting>
  <conditionalFormatting sqref="K60:L60">
    <cfRule type="containsText" dxfId="1713" priority="25" operator="containsText" text="3- Moderado">
      <formula>NOT(ISERROR(SEARCH("3- Moderado",K60)))</formula>
    </cfRule>
    <cfRule type="containsText" dxfId="1712" priority="26" operator="containsText" text="6- Moderado">
      <formula>NOT(ISERROR(SEARCH("6- Moderado",K60)))</formula>
    </cfRule>
    <cfRule type="containsText" dxfId="1711" priority="27" operator="containsText" text="4- Moderado">
      <formula>NOT(ISERROR(SEARCH("4- Moderado",K60)))</formula>
    </cfRule>
    <cfRule type="containsText" dxfId="1710" priority="28" operator="containsText" text="3- Bajo">
      <formula>NOT(ISERROR(SEARCH("3- Bajo",K60)))</formula>
    </cfRule>
    <cfRule type="containsText" dxfId="1709" priority="29" operator="containsText" text="4- Bajo">
      <formula>NOT(ISERROR(SEARCH("4- Bajo",K60)))</formula>
    </cfRule>
    <cfRule type="containsText" dxfId="1708" priority="30" operator="containsText" text="1- Bajo">
      <formula>NOT(ISERROR(SEARCH("1- Bajo",K60)))</formula>
    </cfRule>
  </conditionalFormatting>
  <conditionalFormatting sqref="I60">
    <cfRule type="containsText" dxfId="1707" priority="19" operator="containsText" text="3- Moderado">
      <formula>NOT(ISERROR(SEARCH("3- Moderado",I60)))</formula>
    </cfRule>
    <cfRule type="containsText" dxfId="1706" priority="20" operator="containsText" text="6- Moderado">
      <formula>NOT(ISERROR(SEARCH("6- Moderado",I60)))</formula>
    </cfRule>
    <cfRule type="containsText" dxfId="1705" priority="21" operator="containsText" text="4- Moderado">
      <formula>NOT(ISERROR(SEARCH("4- Moderado",I60)))</formula>
    </cfRule>
    <cfRule type="containsText" dxfId="1704" priority="22" operator="containsText" text="3- Bajo">
      <formula>NOT(ISERROR(SEARCH("3- Bajo",I60)))</formula>
    </cfRule>
    <cfRule type="containsText" dxfId="1703" priority="23" operator="containsText" text="4- Bajo">
      <formula>NOT(ISERROR(SEARCH("4- Bajo",I60)))</formula>
    </cfRule>
    <cfRule type="containsText" dxfId="1702" priority="24" operator="containsText" text="1- Bajo">
      <formula>NOT(ISERROR(SEARCH("1- Bajo",I60)))</formula>
    </cfRule>
  </conditionalFormatting>
  <conditionalFormatting sqref="I60">
    <cfRule type="containsText" dxfId="1701" priority="13" operator="containsText" text="3- Moderado">
      <formula>NOT(ISERROR(SEARCH("3- Moderado",I60)))</formula>
    </cfRule>
    <cfRule type="containsText" dxfId="1700" priority="14" operator="containsText" text="6- Moderado">
      <formula>NOT(ISERROR(SEARCH("6- Moderado",I60)))</formula>
    </cfRule>
    <cfRule type="containsText" dxfId="1699" priority="15" operator="containsText" text="4- Moderado">
      <formula>NOT(ISERROR(SEARCH("4- Moderado",I60)))</formula>
    </cfRule>
    <cfRule type="containsText" dxfId="1698" priority="16" operator="containsText" text="3- Bajo">
      <formula>NOT(ISERROR(SEARCH("3- Bajo",I60)))</formula>
    </cfRule>
    <cfRule type="containsText" dxfId="1697" priority="17" operator="containsText" text="4- Bajo">
      <formula>NOT(ISERROR(SEARCH("4- Bajo",I60)))</formula>
    </cfRule>
    <cfRule type="containsText" dxfId="1696" priority="18" operator="containsText" text="1- Bajo">
      <formula>NOT(ISERROR(SEARCH("1- Bajo",I60)))</formula>
    </cfRule>
  </conditionalFormatting>
  <conditionalFormatting sqref="K60">
    <cfRule type="containsText" dxfId="1695" priority="7" operator="containsText" text="3- Moderado">
      <formula>NOT(ISERROR(SEARCH("3- Moderado",K60)))</formula>
    </cfRule>
    <cfRule type="containsText" dxfId="1694" priority="8" operator="containsText" text="6- Moderado">
      <formula>NOT(ISERROR(SEARCH("6- Moderado",K60)))</formula>
    </cfRule>
    <cfRule type="containsText" dxfId="1693" priority="9" operator="containsText" text="4- Moderado">
      <formula>NOT(ISERROR(SEARCH("4- Moderado",K60)))</formula>
    </cfRule>
    <cfRule type="containsText" dxfId="1692" priority="10" operator="containsText" text="3- Bajo">
      <formula>NOT(ISERROR(SEARCH("3- Bajo",K60)))</formula>
    </cfRule>
    <cfRule type="containsText" dxfId="1691" priority="11" operator="containsText" text="4- Bajo">
      <formula>NOT(ISERROR(SEARCH("4- Bajo",K60)))</formula>
    </cfRule>
    <cfRule type="containsText" dxfId="1690" priority="12" operator="containsText" text="1- Bajo">
      <formula>NOT(ISERROR(SEARCH("1- Bajo",K60)))</formula>
    </cfRule>
  </conditionalFormatting>
  <conditionalFormatting sqref="N60">
    <cfRule type="containsText" dxfId="1689" priority="1" operator="containsText" text="3- Moderado">
      <formula>NOT(ISERROR(SEARCH("3- Moderado",N60)))</formula>
    </cfRule>
    <cfRule type="containsText" dxfId="1688" priority="2" operator="containsText" text="6- Moderado">
      <formula>NOT(ISERROR(SEARCH("6- Moderado",N60)))</formula>
    </cfRule>
    <cfRule type="containsText" dxfId="1687" priority="3" operator="containsText" text="4- Moderado">
      <formula>NOT(ISERROR(SEARCH("4- Moderado",N60)))</formula>
    </cfRule>
    <cfRule type="containsText" dxfId="1686" priority="4" operator="containsText" text="3- Bajo">
      <formula>NOT(ISERROR(SEARCH("3- Bajo",N60)))</formula>
    </cfRule>
    <cfRule type="containsText" dxfId="1685" priority="5" operator="containsText" text="4- Bajo">
      <formula>NOT(ISERROR(SEARCH("4- Bajo",N60)))</formula>
    </cfRule>
    <cfRule type="containsText" dxfId="1684" priority="6" operator="containsText" text="1- Bajo">
      <formula>NOT(ISERROR(SEARCH("1- Bajo",N60)))</formula>
    </cfRule>
  </conditionalFormatting>
  <dataValidations count="7">
    <dataValidation allowBlank="1" showInputMessage="1" showErrorMessage="1" prompt="seleccionar si el responsable de ejecutar las acciones es el nivel central" sqref="Q8" xr:uid="{3F496349-B8BE-4D5A-95A4-0228AFE0FB66}"/>
    <dataValidation allowBlank="1" showInputMessage="1" showErrorMessage="1" prompt="Seleccionar si el responsable es el responsable de las acciones es el nivel central" sqref="P7:P8" xr:uid="{865BDDFD-A663-4898-8246-560F505D169D}"/>
    <dataValidation allowBlank="1" showInputMessage="1" showErrorMessage="1" prompt="Describir las actividades que se van a desarrollar para el proyecto" sqref="O7" xr:uid="{982C8DEC-1639-4458-9D98-E38D715CF9D9}"/>
    <dataValidation allowBlank="1" showInputMessage="1" showErrorMessage="1" prompt="El grado de afectación puede ser " sqref="I8" xr:uid="{A8E05A3C-764B-47CD-9CD7-C4E9F65F8D88}"/>
    <dataValidation allowBlank="1" showInputMessage="1" showErrorMessage="1" prompt="Que tan factible es que materialize el riesgo?" sqref="H8" xr:uid="{93773A51-18CB-4186-A711-492122756F4D}"/>
    <dataValidation allowBlank="1" showInputMessage="1" showErrorMessage="1" prompt="Registrar qué factor  que ocasina el riesgo: un facot identtficado el contexto._x000a_O  personas, recursos, estilo de direccion , factores externos, , codiciones ambientales" sqref="F8:G8" xr:uid="{2D427C6D-06C6-4A66-A212-2D48FE5EA7C4}"/>
    <dataValidation allowBlank="1" showInputMessage="1" showErrorMessage="1" prompt="Seleccionar el tipo de riesgo teniendo en cuenta que  factor organizaconal afecta. Ver explicacion en hoja " sqref="E8" xr:uid="{065D5B4F-4046-4A5D-B017-2DF65816AE09}"/>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62"/>
  <sheetViews>
    <sheetView topLeftCell="F14" zoomScale="71" zoomScaleNormal="71" workbookViewId="0">
      <selection activeCell="O35" sqref="O35:O39"/>
    </sheetView>
  </sheetViews>
  <sheetFormatPr baseColWidth="10" defaultColWidth="11.44140625" defaultRowHeight="14.4"/>
  <cols>
    <col min="1" max="2" width="18.44140625" style="77" customWidth="1"/>
    <col min="3" max="3" width="15.5546875" customWidth="1"/>
    <col min="4" max="4" width="27.5546875" style="77" customWidth="1"/>
    <col min="5" max="5" width="18" style="137" customWidth="1"/>
    <col min="6" max="6" width="40.109375" customWidth="1"/>
    <col min="7" max="7" width="20.44140625" customWidth="1"/>
    <col min="8" max="8" width="10.44140625" style="138" customWidth="1"/>
    <col min="9" max="9" width="11.44140625" style="138" customWidth="1"/>
    <col min="10" max="10" width="10.109375" style="139" customWidth="1"/>
    <col min="11" max="11" width="11.44140625" style="138" customWidth="1"/>
    <col min="12" max="12" width="10.88671875" style="138" customWidth="1"/>
    <col min="13" max="13" width="18.33203125" style="13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38.109375" customWidth="1"/>
    <col min="21" max="176" width="11.44140625" style="6"/>
  </cols>
  <sheetData>
    <row r="1" spans="1:278" s="126" customFormat="1" ht="16.5" customHeight="1">
      <c r="A1" s="444"/>
      <c r="B1" s="445"/>
      <c r="C1" s="445"/>
      <c r="D1" s="579" t="s">
        <v>856</v>
      </c>
      <c r="E1" s="579"/>
      <c r="F1" s="579"/>
      <c r="G1" s="579"/>
      <c r="H1" s="579"/>
      <c r="I1" s="579"/>
      <c r="J1" s="579"/>
      <c r="K1" s="579"/>
      <c r="L1" s="579"/>
      <c r="M1" s="579"/>
      <c r="N1" s="579"/>
      <c r="O1" s="579"/>
      <c r="P1" s="579"/>
      <c r="Q1" s="580"/>
      <c r="R1" s="436" t="s">
        <v>603</v>
      </c>
      <c r="S1" s="436"/>
      <c r="T1" s="436"/>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6"/>
      <c r="B2" s="447"/>
      <c r="C2" s="447"/>
      <c r="D2" s="581"/>
      <c r="E2" s="581"/>
      <c r="F2" s="581"/>
      <c r="G2" s="581"/>
      <c r="H2" s="581"/>
      <c r="I2" s="581"/>
      <c r="J2" s="581"/>
      <c r="K2" s="581"/>
      <c r="L2" s="581"/>
      <c r="M2" s="581"/>
      <c r="N2" s="581"/>
      <c r="O2" s="581"/>
      <c r="P2" s="581"/>
      <c r="Q2" s="582"/>
      <c r="R2" s="436"/>
      <c r="S2" s="436"/>
      <c r="T2" s="436"/>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1"/>
      <c r="E3" s="581"/>
      <c r="F3" s="581"/>
      <c r="G3" s="581"/>
      <c r="H3" s="581"/>
      <c r="I3" s="581"/>
      <c r="J3" s="581"/>
      <c r="K3" s="581"/>
      <c r="L3" s="581"/>
      <c r="M3" s="581"/>
      <c r="N3" s="581"/>
      <c r="O3" s="581"/>
      <c r="P3" s="581"/>
      <c r="Q3" s="582"/>
      <c r="R3" s="436"/>
      <c r="S3" s="436"/>
      <c r="T3" s="436"/>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64" t="s">
        <v>604</v>
      </c>
      <c r="B4" s="565"/>
      <c r="C4" s="566"/>
      <c r="D4" s="567" t="str">
        <f>'Mapa Final'!D4</f>
        <v xml:space="preserve">Planeación Estratégica </v>
      </c>
      <c r="E4" s="568"/>
      <c r="F4" s="568"/>
      <c r="G4" s="568"/>
      <c r="H4" s="568"/>
      <c r="I4" s="568"/>
      <c r="J4" s="568"/>
      <c r="K4" s="568"/>
      <c r="L4" s="568"/>
      <c r="M4" s="568"/>
      <c r="N4" s="569"/>
      <c r="O4" s="570"/>
      <c r="P4" s="570"/>
      <c r="Q4" s="570"/>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64" t="s">
        <v>606</v>
      </c>
      <c r="B5" s="565"/>
      <c r="C5" s="566"/>
      <c r="D5" s="571"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2"/>
      <c r="F5" s="572"/>
      <c r="G5" s="572"/>
      <c r="H5" s="572"/>
      <c r="I5" s="572"/>
      <c r="J5" s="572"/>
      <c r="K5" s="572"/>
      <c r="L5" s="572"/>
      <c r="M5" s="572"/>
      <c r="N5" s="57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564" t="s">
        <v>607</v>
      </c>
      <c r="B6" s="565"/>
      <c r="C6" s="566"/>
      <c r="D6" s="571" t="str">
        <f>'Mapa Final'!D6</f>
        <v xml:space="preserve">Nivel Seccional </v>
      </c>
      <c r="E6" s="572"/>
      <c r="F6" s="572"/>
      <c r="G6" s="572"/>
      <c r="H6" s="572"/>
      <c r="I6" s="572"/>
      <c r="J6" s="572"/>
      <c r="K6" s="572"/>
      <c r="L6" s="572"/>
      <c r="M6" s="572"/>
      <c r="N6" s="57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574" t="s">
        <v>771</v>
      </c>
      <c r="B7" s="575"/>
      <c r="C7" s="575"/>
      <c r="D7" s="575"/>
      <c r="E7" s="575"/>
      <c r="F7" s="576"/>
      <c r="G7" s="140"/>
      <c r="H7" s="577" t="s">
        <v>772</v>
      </c>
      <c r="I7" s="577"/>
      <c r="J7" s="577"/>
      <c r="K7" s="577" t="s">
        <v>773</v>
      </c>
      <c r="L7" s="577"/>
      <c r="M7" s="577"/>
      <c r="N7" s="578" t="s">
        <v>774</v>
      </c>
      <c r="O7" s="583" t="s">
        <v>775</v>
      </c>
      <c r="P7" s="585" t="s">
        <v>776</v>
      </c>
      <c r="Q7" s="586"/>
      <c r="R7" s="585" t="s">
        <v>777</v>
      </c>
      <c r="S7" s="586"/>
      <c r="T7" s="587" t="s">
        <v>857</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 customHeight="1" thickTop="1" thickBot="1">
      <c r="A8" s="148" t="s">
        <v>27</v>
      </c>
      <c r="B8" s="148" t="s">
        <v>615</v>
      </c>
      <c r="C8" s="149" t="s">
        <v>556</v>
      </c>
      <c r="D8" s="141" t="s">
        <v>616</v>
      </c>
      <c r="E8" s="168" t="s">
        <v>560</v>
      </c>
      <c r="F8" s="168" t="s">
        <v>562</v>
      </c>
      <c r="G8" s="168" t="s">
        <v>564</v>
      </c>
      <c r="H8" s="142" t="s">
        <v>779</v>
      </c>
      <c r="I8" s="142" t="s">
        <v>780</v>
      </c>
      <c r="J8" s="142" t="s">
        <v>781</v>
      </c>
      <c r="K8" s="142" t="s">
        <v>779</v>
      </c>
      <c r="L8" s="142" t="s">
        <v>782</v>
      </c>
      <c r="M8" s="142" t="s">
        <v>781</v>
      </c>
      <c r="N8" s="578"/>
      <c r="O8" s="584"/>
      <c r="P8" s="143" t="s">
        <v>783</v>
      </c>
      <c r="Q8" s="143" t="s">
        <v>784</v>
      </c>
      <c r="R8" s="143" t="s">
        <v>785</v>
      </c>
      <c r="S8" s="143" t="s">
        <v>786</v>
      </c>
      <c r="T8" s="587"/>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588"/>
      <c r="B9" s="589"/>
      <c r="C9" s="589"/>
      <c r="D9" s="589"/>
      <c r="E9" s="589"/>
      <c r="F9" s="589"/>
      <c r="G9" s="589"/>
      <c r="H9" s="589"/>
      <c r="I9" s="589"/>
      <c r="J9" s="589"/>
      <c r="K9" s="589"/>
      <c r="L9" s="589"/>
      <c r="M9" s="589"/>
      <c r="N9" s="589"/>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83">
        <f>'Mapa Final'!A10</f>
        <v>1</v>
      </c>
      <c r="B10" s="686" t="str">
        <f>'Mapa Final'!B10</f>
        <v>Incumplimiento</v>
      </c>
      <c r="C10" s="689" t="str">
        <f>'Mapa Final'!C10</f>
        <v>Afectación Económica</v>
      </c>
      <c r="D10" s="689"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92" t="str">
        <f>'Mapa Final'!E10</f>
        <v xml:space="preserve">Gasto inadecuado del dinero del estado </v>
      </c>
      <c r="F10" s="692" t="str">
        <f>'Mapa Final'!F10</f>
        <v>Posibilidad de afectación economica por gasto inadecuado del dinero del estado</v>
      </c>
      <c r="G10" s="692" t="str">
        <f>'Mapa Final'!G10</f>
        <v>Ejecución y Administración de Procesos</v>
      </c>
      <c r="H10" s="609" t="str">
        <f>'Mapa Final'!I10</f>
        <v>Media</v>
      </c>
      <c r="I10" s="612" t="str">
        <f>'Mapa Final'!L10</f>
        <v>Menor</v>
      </c>
      <c r="J10" s="618" t="str">
        <f>'Mapa Final'!N10</f>
        <v>Moderado</v>
      </c>
      <c r="K10" s="603" t="str">
        <f>'Mapa Final'!AA10</f>
        <v>Baja</v>
      </c>
      <c r="L10" s="603" t="str">
        <f>'Mapa Final'!AE10</f>
        <v>Menor</v>
      </c>
      <c r="M10" s="615" t="str">
        <f>'Mapa Final'!AG10</f>
        <v>Moderado</v>
      </c>
      <c r="N10" s="603" t="str">
        <f>'Mapa Final'!AH10</f>
        <v>Reducir(mitigar)</v>
      </c>
      <c r="O10" s="606"/>
      <c r="P10" s="606"/>
      <c r="Q10" s="606"/>
      <c r="R10" s="606"/>
      <c r="S10" s="606"/>
      <c r="T10" s="602" t="s">
        <v>858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84"/>
      <c r="B11" s="700"/>
      <c r="C11" s="690"/>
      <c r="D11" s="690"/>
      <c r="E11" s="693"/>
      <c r="F11" s="693"/>
      <c r="G11" s="693"/>
      <c r="H11" s="610"/>
      <c r="I11" s="613"/>
      <c r="J11" s="619"/>
      <c r="K11" s="604"/>
      <c r="L11" s="604"/>
      <c r="M11" s="616"/>
      <c r="N11" s="604"/>
      <c r="O11" s="607"/>
      <c r="P11" s="607"/>
      <c r="Q11" s="607"/>
      <c r="R11" s="607"/>
      <c r="S11" s="607"/>
      <c r="T11" s="6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84"/>
      <c r="B12" s="700"/>
      <c r="C12" s="690"/>
      <c r="D12" s="690"/>
      <c r="E12" s="693"/>
      <c r="F12" s="693"/>
      <c r="G12" s="693"/>
      <c r="H12" s="610"/>
      <c r="I12" s="613"/>
      <c r="J12" s="619"/>
      <c r="K12" s="604"/>
      <c r="L12" s="604"/>
      <c r="M12" s="616"/>
      <c r="N12" s="604"/>
      <c r="O12" s="607"/>
      <c r="P12" s="607"/>
      <c r="Q12" s="607"/>
      <c r="R12" s="607"/>
      <c r="S12" s="607"/>
      <c r="T12" s="6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84"/>
      <c r="B13" s="700"/>
      <c r="C13" s="690"/>
      <c r="D13" s="690"/>
      <c r="E13" s="693"/>
      <c r="F13" s="693"/>
      <c r="G13" s="693"/>
      <c r="H13" s="610"/>
      <c r="I13" s="613"/>
      <c r="J13" s="619"/>
      <c r="K13" s="604"/>
      <c r="L13" s="604"/>
      <c r="M13" s="616"/>
      <c r="N13" s="604"/>
      <c r="O13" s="607"/>
      <c r="P13" s="607"/>
      <c r="Q13" s="607"/>
      <c r="R13" s="607"/>
      <c r="S13" s="607"/>
      <c r="T13" s="6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85"/>
      <c r="B14" s="701"/>
      <c r="C14" s="691"/>
      <c r="D14" s="691"/>
      <c r="E14" s="694"/>
      <c r="F14" s="694"/>
      <c r="G14" s="694"/>
      <c r="H14" s="611"/>
      <c r="I14" s="614"/>
      <c r="J14" s="620"/>
      <c r="K14" s="605"/>
      <c r="L14" s="605"/>
      <c r="M14" s="617"/>
      <c r="N14" s="605"/>
      <c r="O14" s="608"/>
      <c r="P14" s="608"/>
      <c r="Q14" s="608"/>
      <c r="R14" s="608"/>
      <c r="S14" s="608"/>
      <c r="T14" s="6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83">
        <f>'Mapa Final'!A13</f>
        <v>2</v>
      </c>
      <c r="B15" s="686" t="str">
        <f>'Mapa Final'!B13</f>
        <v>Incumplimiento</v>
      </c>
      <c r="C15" s="689" t="str">
        <f>'Mapa Final'!C13</f>
        <v>Incumplimiento de las metas establecidas</v>
      </c>
      <c r="D15" s="689"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92" t="str">
        <f>'Mapa Final'!E13</f>
        <v xml:space="preserve">Falta de gestión y liderazgo en los procesos </v>
      </c>
      <c r="F15" s="692" t="str">
        <f>'Mapa Final'!F13</f>
        <v xml:space="preserve">Posibilidad de incumplimiento de las metas establecidas por falta de gestión y liderazgo en los procesos </v>
      </c>
      <c r="G15" s="692" t="str">
        <f>'Mapa Final'!G13</f>
        <v>Ejecución y Administración de Procesos</v>
      </c>
      <c r="H15" s="609" t="str">
        <f>'Mapa Final'!I13</f>
        <v>Media</v>
      </c>
      <c r="I15" s="612" t="str">
        <f>'Mapa Final'!L13</f>
        <v>Leve</v>
      </c>
      <c r="J15" s="618" t="str">
        <f>'Mapa Final'!N13</f>
        <v>Moderado</v>
      </c>
      <c r="K15" s="603" t="str">
        <f>'Mapa Final'!AA13</f>
        <v>Baja</v>
      </c>
      <c r="L15" s="603" t="str">
        <f>'Mapa Final'!AE13</f>
        <v>Leve</v>
      </c>
      <c r="M15" s="615" t="str">
        <f>'Mapa Final'!AG13</f>
        <v>Bajo</v>
      </c>
      <c r="N15" s="603" t="str">
        <f>'Mapa Final'!AH13</f>
        <v>Aceptar</v>
      </c>
      <c r="O15" s="606"/>
      <c r="P15" s="606"/>
      <c r="Q15" s="606"/>
      <c r="R15" s="606"/>
      <c r="S15" s="606"/>
      <c r="T15" s="606"/>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84"/>
      <c r="B16" s="700"/>
      <c r="C16" s="690"/>
      <c r="D16" s="690"/>
      <c r="E16" s="693"/>
      <c r="F16" s="693"/>
      <c r="G16" s="693"/>
      <c r="H16" s="610"/>
      <c r="I16" s="613"/>
      <c r="J16" s="619"/>
      <c r="K16" s="604"/>
      <c r="L16" s="604"/>
      <c r="M16" s="616"/>
      <c r="N16" s="604"/>
      <c r="O16" s="607"/>
      <c r="P16" s="607"/>
      <c r="Q16" s="607"/>
      <c r="R16" s="607"/>
      <c r="S16" s="607"/>
      <c r="T16" s="60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84"/>
      <c r="B17" s="700"/>
      <c r="C17" s="690"/>
      <c r="D17" s="690"/>
      <c r="E17" s="693"/>
      <c r="F17" s="693"/>
      <c r="G17" s="693"/>
      <c r="H17" s="610"/>
      <c r="I17" s="613"/>
      <c r="J17" s="619"/>
      <c r="K17" s="604"/>
      <c r="L17" s="604"/>
      <c r="M17" s="616"/>
      <c r="N17" s="604"/>
      <c r="O17" s="607"/>
      <c r="P17" s="607"/>
      <c r="Q17" s="607"/>
      <c r="R17" s="607"/>
      <c r="S17" s="607"/>
      <c r="T17" s="60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84"/>
      <c r="B18" s="700"/>
      <c r="C18" s="690"/>
      <c r="D18" s="690"/>
      <c r="E18" s="693"/>
      <c r="F18" s="693"/>
      <c r="G18" s="693"/>
      <c r="H18" s="610"/>
      <c r="I18" s="613"/>
      <c r="J18" s="619"/>
      <c r="K18" s="604"/>
      <c r="L18" s="604"/>
      <c r="M18" s="616"/>
      <c r="N18" s="604"/>
      <c r="O18" s="607"/>
      <c r="P18" s="607"/>
      <c r="Q18" s="607"/>
      <c r="R18" s="607"/>
      <c r="S18" s="607"/>
      <c r="T18" s="60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85"/>
      <c r="B19" s="701"/>
      <c r="C19" s="691"/>
      <c r="D19" s="691"/>
      <c r="E19" s="694"/>
      <c r="F19" s="694"/>
      <c r="G19" s="694"/>
      <c r="H19" s="611"/>
      <c r="I19" s="614"/>
      <c r="J19" s="620"/>
      <c r="K19" s="605"/>
      <c r="L19" s="605"/>
      <c r="M19" s="617"/>
      <c r="N19" s="605"/>
      <c r="O19" s="608"/>
      <c r="P19" s="608"/>
      <c r="Q19" s="608"/>
      <c r="R19" s="608"/>
      <c r="S19" s="608"/>
      <c r="T19" s="60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83">
        <f>'Mapa Final'!A15</f>
        <v>3</v>
      </c>
      <c r="B20" s="686" t="str">
        <f>'Mapa Final'!B15</f>
        <v>Corrupcion</v>
      </c>
      <c r="C20" s="689" t="str">
        <f>'Mapa Final'!C15</f>
        <v>Reputacional(Corrupción)</v>
      </c>
      <c r="D20" s="689" t="str">
        <f>'Mapa Final'!D15</f>
        <v xml:space="preserve">Falta de ética profesional
Intereses particulares
Cometer delitos contra la administración pública como Cohecho, Concusión, prevaricato por acción u omisión. </v>
      </c>
      <c r="E20" s="692" t="str">
        <f>'Mapa Final'!E15</f>
        <v xml:space="preserve">Existencia de interés personal y uso indebido del poder </v>
      </c>
      <c r="F20" s="692" t="str">
        <f>'Mapa Final'!F15</f>
        <v xml:space="preserve">Posibilidad de perdida reputacional por existencia de interés personal y uso indebido de poder </v>
      </c>
      <c r="G20" s="692" t="str">
        <f>'Mapa Final'!G15</f>
        <v>Relaciones Laborales</v>
      </c>
      <c r="H20" s="609" t="str">
        <f>'Mapa Final'!I15</f>
        <v>Media</v>
      </c>
      <c r="I20" s="612" t="str">
        <f>'Mapa Final'!L15</f>
        <v>Mayor</v>
      </c>
      <c r="J20" s="618" t="str">
        <f>'Mapa Final'!N15</f>
        <v xml:space="preserve">Alto </v>
      </c>
      <c r="K20" s="603" t="str">
        <f>'Mapa Final'!AA15</f>
        <v>Muy Baja</v>
      </c>
      <c r="L20" s="603" t="str">
        <f>'Mapa Final'!AE15</f>
        <v>Mayor</v>
      </c>
      <c r="M20" s="615" t="str">
        <f>'Mapa Final'!AG15</f>
        <v xml:space="preserve">Alto </v>
      </c>
      <c r="N20" s="603" t="str">
        <f>'Mapa Final'!AH15</f>
        <v>Evitar</v>
      </c>
      <c r="O20" s="602"/>
      <c r="P20" s="626"/>
      <c r="Q20" s="626"/>
      <c r="R20" s="695"/>
      <c r="S20" s="695"/>
      <c r="T20" s="602"/>
      <c r="U20" s="34"/>
      <c r="V20" s="34"/>
    </row>
    <row r="21" spans="1:176">
      <c r="A21" s="684"/>
      <c r="B21" s="700"/>
      <c r="C21" s="690"/>
      <c r="D21" s="690"/>
      <c r="E21" s="693"/>
      <c r="F21" s="693"/>
      <c r="G21" s="693"/>
      <c r="H21" s="610"/>
      <c r="I21" s="613"/>
      <c r="J21" s="619"/>
      <c r="K21" s="604"/>
      <c r="L21" s="604"/>
      <c r="M21" s="616"/>
      <c r="N21" s="604"/>
      <c r="O21" s="600"/>
      <c r="P21" s="624"/>
      <c r="Q21" s="624"/>
      <c r="R21" s="624"/>
      <c r="S21" s="624"/>
      <c r="T21" s="600"/>
      <c r="U21" s="34"/>
      <c r="V21" s="34"/>
    </row>
    <row r="22" spans="1:176">
      <c r="A22" s="684"/>
      <c r="B22" s="700"/>
      <c r="C22" s="690"/>
      <c r="D22" s="690"/>
      <c r="E22" s="693"/>
      <c r="F22" s="693"/>
      <c r="G22" s="693"/>
      <c r="H22" s="610"/>
      <c r="I22" s="613"/>
      <c r="J22" s="619"/>
      <c r="K22" s="604"/>
      <c r="L22" s="604"/>
      <c r="M22" s="616"/>
      <c r="N22" s="604"/>
      <c r="O22" s="600"/>
      <c r="P22" s="624"/>
      <c r="Q22" s="624"/>
      <c r="R22" s="624"/>
      <c r="S22" s="624"/>
      <c r="T22" s="600"/>
      <c r="U22" s="34"/>
      <c r="V22" s="34"/>
    </row>
    <row r="23" spans="1:176">
      <c r="A23" s="684"/>
      <c r="B23" s="700"/>
      <c r="C23" s="690"/>
      <c r="D23" s="690"/>
      <c r="E23" s="693"/>
      <c r="F23" s="693"/>
      <c r="G23" s="693"/>
      <c r="H23" s="610"/>
      <c r="I23" s="613"/>
      <c r="J23" s="619"/>
      <c r="K23" s="604"/>
      <c r="L23" s="604"/>
      <c r="M23" s="616"/>
      <c r="N23" s="604"/>
      <c r="O23" s="600"/>
      <c r="P23" s="624"/>
      <c r="Q23" s="624"/>
      <c r="R23" s="624"/>
      <c r="S23" s="624"/>
      <c r="T23" s="600"/>
      <c r="U23" s="34"/>
      <c r="V23" s="34"/>
    </row>
    <row r="24" spans="1:176" ht="307.5" customHeight="1">
      <c r="A24" s="685"/>
      <c r="B24" s="701"/>
      <c r="C24" s="691"/>
      <c r="D24" s="691"/>
      <c r="E24" s="694"/>
      <c r="F24" s="694"/>
      <c r="G24" s="694"/>
      <c r="H24" s="611"/>
      <c r="I24" s="614"/>
      <c r="J24" s="620"/>
      <c r="K24" s="605"/>
      <c r="L24" s="605"/>
      <c r="M24" s="617"/>
      <c r="N24" s="605"/>
      <c r="O24" s="601"/>
      <c r="P24" s="625"/>
      <c r="Q24" s="625"/>
      <c r="R24" s="625"/>
      <c r="S24" s="625"/>
      <c r="T24" s="601"/>
      <c r="U24" s="34"/>
      <c r="V24" s="34"/>
    </row>
    <row r="25" spans="1:176">
      <c r="A25" s="683">
        <f>'Mapa Final'!A19</f>
        <v>4</v>
      </c>
      <c r="B25" s="686" t="str">
        <f>'Mapa Final'!B19</f>
        <v>Inexactitud</v>
      </c>
      <c r="C25" s="689" t="str">
        <f>'Mapa Final'!C19</f>
        <v>Incumplimiento de las metas establecidas</v>
      </c>
      <c r="D25" s="689" t="str">
        <f>'Mapa Final'!D19</f>
        <v xml:space="preserve">Encuestas de opinión mal aplicada y/o mal concebidas.  
Estudios mal realizados del sector justicia.   </v>
      </c>
      <c r="E25" s="692" t="str">
        <f>'Mapa Final'!E19</f>
        <v xml:space="preserve">falta de estructuración y desarrollo del estudio y análisis de mercado </v>
      </c>
      <c r="F25" s="692" t="str">
        <f>'Mapa Final'!F19</f>
        <v xml:space="preserve">Posibilidad de incumplimiento de las metas establecidas por falta de estructuración y desarrollo del estudio y análisis del mercado </v>
      </c>
      <c r="G25" s="692" t="str">
        <f>'Mapa Final'!G19</f>
        <v>Ejecución y Administración de Procesos</v>
      </c>
      <c r="H25" s="609" t="str">
        <f>'Mapa Final'!I19</f>
        <v>Media</v>
      </c>
      <c r="I25" s="612" t="str">
        <f>'Mapa Final'!L19</f>
        <v>Menor</v>
      </c>
      <c r="J25" s="618" t="str">
        <f>'Mapa Final'!N19</f>
        <v>Moderado</v>
      </c>
      <c r="K25" s="603" t="str">
        <f>'Mapa Final'!AA19</f>
        <v>Muy Baja</v>
      </c>
      <c r="L25" s="603" t="str">
        <f>'Mapa Final'!AE19</f>
        <v>Menor</v>
      </c>
      <c r="M25" s="615" t="str">
        <f>'Mapa Final'!AG19</f>
        <v>Bajo</v>
      </c>
      <c r="N25" s="603" t="str">
        <f>'Mapa Final'!AH19</f>
        <v>Aceptar</v>
      </c>
      <c r="O25" s="606"/>
      <c r="P25" s="606"/>
      <c r="Q25" s="606"/>
      <c r="R25" s="606"/>
      <c r="S25" s="606"/>
      <c r="T25" s="606"/>
    </row>
    <row r="26" spans="1:176">
      <c r="A26" s="684"/>
      <c r="B26" s="700"/>
      <c r="C26" s="690"/>
      <c r="D26" s="690"/>
      <c r="E26" s="693"/>
      <c r="F26" s="693"/>
      <c r="G26" s="693"/>
      <c r="H26" s="610"/>
      <c r="I26" s="613"/>
      <c r="J26" s="619"/>
      <c r="K26" s="604"/>
      <c r="L26" s="604"/>
      <c r="M26" s="616"/>
      <c r="N26" s="604"/>
      <c r="O26" s="607"/>
      <c r="P26" s="607"/>
      <c r="Q26" s="607"/>
      <c r="R26" s="607"/>
      <c r="S26" s="607"/>
      <c r="T26" s="607"/>
    </row>
    <row r="27" spans="1:176">
      <c r="A27" s="684"/>
      <c r="B27" s="700"/>
      <c r="C27" s="690"/>
      <c r="D27" s="690"/>
      <c r="E27" s="693"/>
      <c r="F27" s="693"/>
      <c r="G27" s="693"/>
      <c r="H27" s="610"/>
      <c r="I27" s="613"/>
      <c r="J27" s="619"/>
      <c r="K27" s="604"/>
      <c r="L27" s="604"/>
      <c r="M27" s="616"/>
      <c r="N27" s="604"/>
      <c r="O27" s="607"/>
      <c r="P27" s="607"/>
      <c r="Q27" s="607"/>
      <c r="R27" s="607"/>
      <c r="S27" s="607"/>
      <c r="T27" s="607"/>
    </row>
    <row r="28" spans="1:176">
      <c r="A28" s="684"/>
      <c r="B28" s="700"/>
      <c r="C28" s="690"/>
      <c r="D28" s="690"/>
      <c r="E28" s="693"/>
      <c r="F28" s="693"/>
      <c r="G28" s="693"/>
      <c r="H28" s="610"/>
      <c r="I28" s="613"/>
      <c r="J28" s="619"/>
      <c r="K28" s="604"/>
      <c r="L28" s="604"/>
      <c r="M28" s="616"/>
      <c r="N28" s="604"/>
      <c r="O28" s="607"/>
      <c r="P28" s="607"/>
      <c r="Q28" s="607"/>
      <c r="R28" s="607"/>
      <c r="S28" s="607"/>
      <c r="T28" s="607"/>
    </row>
    <row r="29" spans="1:176" ht="277.5" customHeight="1" thickBot="1">
      <c r="A29" s="685"/>
      <c r="B29" s="701"/>
      <c r="C29" s="691"/>
      <c r="D29" s="691"/>
      <c r="E29" s="694"/>
      <c r="F29" s="694"/>
      <c r="G29" s="694"/>
      <c r="H29" s="611"/>
      <c r="I29" s="614"/>
      <c r="J29" s="620"/>
      <c r="K29" s="605"/>
      <c r="L29" s="605"/>
      <c r="M29" s="617"/>
      <c r="N29" s="605"/>
      <c r="O29" s="608"/>
      <c r="P29" s="608"/>
      <c r="Q29" s="608"/>
      <c r="R29" s="608"/>
      <c r="S29" s="608"/>
      <c r="T29" s="608"/>
    </row>
    <row r="30" spans="1:176">
      <c r="A30" s="683">
        <f>'Mapa Final'!A21</f>
        <v>5</v>
      </c>
      <c r="B30" s="686" t="str">
        <f>'Mapa Final'!B21</f>
        <v>Salud</v>
      </c>
      <c r="C30" s="689" t="str">
        <f>'Mapa Final'!C21</f>
        <v>Afectación en la Prestación del Servicio de Justicia</v>
      </c>
      <c r="D30" s="689" t="str">
        <f>'Mapa Final'!D21</f>
        <v>Seccionales con medidas insuficientes o inadecuadas para contener el contagio.
Equipos de detección insuficientes.
Equipos de protección personal sin los requerimientos técnicos.</v>
      </c>
      <c r="E30" s="692" t="str">
        <f>'Mapa Final'!E21</f>
        <v xml:space="preserve">Insuficiente o inadecuada implementación de protocolos de bioseguridad </v>
      </c>
      <c r="F30" s="692" t="str">
        <f>'Mapa Final'!F21</f>
        <v>Posibilidad de afectación en la prestación del servicio de justicia por insuficiente o inadecuada implementación de protocolos de bioseguridad</v>
      </c>
      <c r="G30" s="692" t="str">
        <f>'Mapa Final'!G21</f>
        <v>Relaciones Laborales</v>
      </c>
      <c r="H30" s="609" t="str">
        <f>'Mapa Final'!I21</f>
        <v>Alta</v>
      </c>
      <c r="I30" s="612" t="str">
        <f>'Mapa Final'!L21</f>
        <v>Leve</v>
      </c>
      <c r="J30" s="618" t="str">
        <f>'Mapa Final'!N21</f>
        <v>Moderado</v>
      </c>
      <c r="K30" s="603" t="str">
        <f>'Mapa Final'!AA21</f>
        <v>Muy Baja</v>
      </c>
      <c r="L30" s="603" t="str">
        <f>'Mapa Final'!AE21</f>
        <v>Leve</v>
      </c>
      <c r="M30" s="615" t="str">
        <f>'Mapa Final'!AG21</f>
        <v>Bajo</v>
      </c>
      <c r="N30" s="603" t="str">
        <f>'Mapa Final'!AH21</f>
        <v>Aceptar</v>
      </c>
      <c r="O30" s="606"/>
      <c r="P30" s="606"/>
      <c r="Q30" s="606"/>
      <c r="R30" s="606"/>
      <c r="S30" s="606"/>
      <c r="T30" s="606"/>
    </row>
    <row r="31" spans="1:176">
      <c r="A31" s="684"/>
      <c r="B31" s="700"/>
      <c r="C31" s="690"/>
      <c r="D31" s="690"/>
      <c r="E31" s="693"/>
      <c r="F31" s="693"/>
      <c r="G31" s="693"/>
      <c r="H31" s="610"/>
      <c r="I31" s="613"/>
      <c r="J31" s="619"/>
      <c r="K31" s="604"/>
      <c r="L31" s="604"/>
      <c r="M31" s="616"/>
      <c r="N31" s="604"/>
      <c r="O31" s="607"/>
      <c r="P31" s="607"/>
      <c r="Q31" s="607"/>
      <c r="R31" s="607"/>
      <c r="S31" s="607"/>
      <c r="T31" s="607"/>
    </row>
    <row r="32" spans="1:176">
      <c r="A32" s="684"/>
      <c r="B32" s="700"/>
      <c r="C32" s="690"/>
      <c r="D32" s="690"/>
      <c r="E32" s="693"/>
      <c r="F32" s="693"/>
      <c r="G32" s="693"/>
      <c r="H32" s="610"/>
      <c r="I32" s="613"/>
      <c r="J32" s="619"/>
      <c r="K32" s="604"/>
      <c r="L32" s="604"/>
      <c r="M32" s="616"/>
      <c r="N32" s="604"/>
      <c r="O32" s="607"/>
      <c r="P32" s="607"/>
      <c r="Q32" s="607"/>
      <c r="R32" s="607"/>
      <c r="S32" s="607"/>
      <c r="T32" s="607"/>
    </row>
    <row r="33" spans="1:20">
      <c r="A33" s="684"/>
      <c r="B33" s="700"/>
      <c r="C33" s="690"/>
      <c r="D33" s="690"/>
      <c r="E33" s="693"/>
      <c r="F33" s="693"/>
      <c r="G33" s="693"/>
      <c r="H33" s="610"/>
      <c r="I33" s="613"/>
      <c r="J33" s="619"/>
      <c r="K33" s="604"/>
      <c r="L33" s="604"/>
      <c r="M33" s="616"/>
      <c r="N33" s="604"/>
      <c r="O33" s="607"/>
      <c r="P33" s="607"/>
      <c r="Q33" s="607"/>
      <c r="R33" s="607"/>
      <c r="S33" s="607"/>
      <c r="T33" s="607"/>
    </row>
    <row r="34" spans="1:20" ht="102.75" customHeight="1" thickBot="1">
      <c r="A34" s="685"/>
      <c r="B34" s="701"/>
      <c r="C34" s="691"/>
      <c r="D34" s="691"/>
      <c r="E34" s="694"/>
      <c r="F34" s="694"/>
      <c r="G34" s="694"/>
      <c r="H34" s="611"/>
      <c r="I34" s="614"/>
      <c r="J34" s="620"/>
      <c r="K34" s="605"/>
      <c r="L34" s="605"/>
      <c r="M34" s="617"/>
      <c r="N34" s="605"/>
      <c r="O34" s="608"/>
      <c r="P34" s="608"/>
      <c r="Q34" s="608"/>
      <c r="R34" s="608"/>
      <c r="S34" s="608"/>
      <c r="T34" s="608"/>
    </row>
    <row r="35" spans="1:20">
      <c r="A35" s="683">
        <f>'Mapa Final'!A24</f>
        <v>6</v>
      </c>
      <c r="B35" s="686" t="str">
        <f>'Mapa Final'!B24</f>
        <v>Inexactitud</v>
      </c>
      <c r="C35" s="689" t="str">
        <f>'Mapa Final'!C24</f>
        <v>Reputacional</v>
      </c>
      <c r="D35" s="689"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92" t="str">
        <f>'Mapa Final'!E24</f>
        <v xml:space="preserve">Insuficiente o inadecuada implementación de protocolos de bioseguridad </v>
      </c>
      <c r="F35" s="692" t="str">
        <f>'Mapa Final'!F24</f>
        <v xml:space="preserve">Posibilidad de pérdida reputacional por insuficiente o inadecuada implementación de protocolos de bioseguridad </v>
      </c>
      <c r="G35" s="692" t="str">
        <f>'Mapa Final'!G24</f>
        <v>Ejecución y Administración de Procesos</v>
      </c>
      <c r="H35" s="609" t="str">
        <f>'Mapa Final'!I24</f>
        <v>Alta</v>
      </c>
      <c r="I35" s="612" t="str">
        <f>'Mapa Final'!L24</f>
        <v>Menor</v>
      </c>
      <c r="J35" s="618" t="str">
        <f>'Mapa Final'!N24</f>
        <v>Moderado</v>
      </c>
      <c r="K35" s="603" t="str">
        <f>'Mapa Final'!AA24</f>
        <v>Muy Baja</v>
      </c>
      <c r="L35" s="603" t="str">
        <f>'Mapa Final'!AE24</f>
        <v>Menor</v>
      </c>
      <c r="M35" s="615" t="str">
        <f>'Mapa Final'!AG24</f>
        <v>Bajo</v>
      </c>
      <c r="N35" s="603" t="str">
        <f>'Mapa Final'!AH24</f>
        <v>Aceptar</v>
      </c>
      <c r="O35" s="602" t="s">
        <v>859</v>
      </c>
      <c r="P35" s="606"/>
      <c r="Q35" s="606"/>
      <c r="R35" s="606"/>
      <c r="S35" s="606"/>
      <c r="T35" s="602" t="s">
        <v>860</v>
      </c>
    </row>
    <row r="36" spans="1:20">
      <c r="A36" s="684"/>
      <c r="B36" s="700"/>
      <c r="C36" s="690"/>
      <c r="D36" s="690"/>
      <c r="E36" s="693"/>
      <c r="F36" s="693"/>
      <c r="G36" s="693"/>
      <c r="H36" s="610"/>
      <c r="I36" s="613"/>
      <c r="J36" s="619"/>
      <c r="K36" s="604"/>
      <c r="L36" s="604"/>
      <c r="M36" s="616"/>
      <c r="N36" s="604"/>
      <c r="O36" s="600"/>
      <c r="P36" s="607"/>
      <c r="Q36" s="607"/>
      <c r="R36" s="607"/>
      <c r="S36" s="607"/>
      <c r="T36" s="600"/>
    </row>
    <row r="37" spans="1:20">
      <c r="A37" s="684"/>
      <c r="B37" s="700"/>
      <c r="C37" s="690"/>
      <c r="D37" s="690"/>
      <c r="E37" s="693"/>
      <c r="F37" s="693"/>
      <c r="G37" s="693"/>
      <c r="H37" s="610"/>
      <c r="I37" s="613"/>
      <c r="J37" s="619"/>
      <c r="K37" s="604"/>
      <c r="L37" s="604"/>
      <c r="M37" s="616"/>
      <c r="N37" s="604"/>
      <c r="O37" s="600"/>
      <c r="P37" s="607"/>
      <c r="Q37" s="607"/>
      <c r="R37" s="607"/>
      <c r="S37" s="607"/>
      <c r="T37" s="600"/>
    </row>
    <row r="38" spans="1:20">
      <c r="A38" s="684"/>
      <c r="B38" s="700"/>
      <c r="C38" s="690"/>
      <c r="D38" s="690"/>
      <c r="E38" s="693"/>
      <c r="F38" s="693"/>
      <c r="G38" s="693"/>
      <c r="H38" s="610"/>
      <c r="I38" s="613"/>
      <c r="J38" s="619"/>
      <c r="K38" s="604"/>
      <c r="L38" s="604"/>
      <c r="M38" s="616"/>
      <c r="N38" s="604"/>
      <c r="O38" s="600"/>
      <c r="P38" s="607"/>
      <c r="Q38" s="607"/>
      <c r="R38" s="607"/>
      <c r="S38" s="607"/>
      <c r="T38" s="600"/>
    </row>
    <row r="39" spans="1:20" ht="278.25" customHeight="1" thickBot="1">
      <c r="A39" s="685"/>
      <c r="B39" s="701"/>
      <c r="C39" s="691"/>
      <c r="D39" s="691"/>
      <c r="E39" s="694"/>
      <c r="F39" s="694"/>
      <c r="G39" s="694"/>
      <c r="H39" s="611"/>
      <c r="I39" s="614"/>
      <c r="J39" s="620"/>
      <c r="K39" s="605"/>
      <c r="L39" s="605"/>
      <c r="M39" s="617"/>
      <c r="N39" s="605"/>
      <c r="O39" s="601"/>
      <c r="P39" s="608"/>
      <c r="Q39" s="608"/>
      <c r="R39" s="608"/>
      <c r="S39" s="608"/>
      <c r="T39" s="601"/>
    </row>
    <row r="40" spans="1:20">
      <c r="A40" s="683">
        <f>'Mapa Final'!A29</f>
        <v>7</v>
      </c>
      <c r="B40" s="686" t="str">
        <f>'Mapa Final'!B29</f>
        <v>Colapso</v>
      </c>
      <c r="C40" s="689" t="str">
        <f>'Mapa Final'!C29</f>
        <v>Afectación en la Prestación del Servicio de Justicia</v>
      </c>
      <c r="D40" s="689"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92" t="str">
        <f>'Mapa Final'!E29</f>
        <v>reactivación de actividades sin una adecuada planeación.</v>
      </c>
      <c r="F40" s="692" t="str">
        <f>'Mapa Final'!F29</f>
        <v>Posibilidad de afectación en la prestación del servicio de justicia por reactivación de actividades sin una adecuada planeación.</v>
      </c>
      <c r="G40" s="692" t="str">
        <f>'Mapa Final'!G29</f>
        <v>Ejecución y Administración de Procesos</v>
      </c>
      <c r="H40" s="609" t="str">
        <f>'Mapa Final'!I29</f>
        <v>Media</v>
      </c>
      <c r="I40" s="612" t="str">
        <f>'Mapa Final'!L29</f>
        <v>Leve</v>
      </c>
      <c r="J40" s="618" t="str">
        <f>'Mapa Final'!N29</f>
        <v>Moderado</v>
      </c>
      <c r="K40" s="603" t="str">
        <f>'Mapa Final'!AA29</f>
        <v>Muy Baja</v>
      </c>
      <c r="L40" s="603" t="str">
        <f>'Mapa Final'!AE29</f>
        <v>Leve</v>
      </c>
      <c r="M40" s="615" t="str">
        <f>'Mapa Final'!AG29</f>
        <v>Bajo</v>
      </c>
      <c r="N40" s="603" t="str">
        <f>'Mapa Final'!AH29</f>
        <v>Aceptar</v>
      </c>
      <c r="O40" s="606"/>
      <c r="P40" s="606"/>
      <c r="Q40" s="606"/>
      <c r="R40" s="606"/>
      <c r="S40" s="606"/>
      <c r="T40" s="606"/>
    </row>
    <row r="41" spans="1:20">
      <c r="A41" s="684"/>
      <c r="B41" s="700"/>
      <c r="C41" s="690"/>
      <c r="D41" s="690"/>
      <c r="E41" s="693"/>
      <c r="F41" s="693"/>
      <c r="G41" s="693"/>
      <c r="H41" s="610"/>
      <c r="I41" s="613"/>
      <c r="J41" s="619"/>
      <c r="K41" s="604"/>
      <c r="L41" s="604"/>
      <c r="M41" s="616"/>
      <c r="N41" s="604"/>
      <c r="O41" s="607"/>
      <c r="P41" s="607"/>
      <c r="Q41" s="607"/>
      <c r="R41" s="607"/>
      <c r="S41" s="607"/>
      <c r="T41" s="607"/>
    </row>
    <row r="42" spans="1:20">
      <c r="A42" s="684"/>
      <c r="B42" s="700"/>
      <c r="C42" s="690"/>
      <c r="D42" s="690"/>
      <c r="E42" s="693"/>
      <c r="F42" s="693"/>
      <c r="G42" s="693"/>
      <c r="H42" s="610"/>
      <c r="I42" s="613"/>
      <c r="J42" s="619"/>
      <c r="K42" s="604"/>
      <c r="L42" s="604"/>
      <c r="M42" s="616"/>
      <c r="N42" s="604"/>
      <c r="O42" s="607"/>
      <c r="P42" s="607"/>
      <c r="Q42" s="607"/>
      <c r="R42" s="607"/>
      <c r="S42" s="607"/>
      <c r="T42" s="607"/>
    </row>
    <row r="43" spans="1:20">
      <c r="A43" s="684"/>
      <c r="B43" s="700"/>
      <c r="C43" s="690"/>
      <c r="D43" s="690"/>
      <c r="E43" s="693"/>
      <c r="F43" s="693"/>
      <c r="G43" s="693"/>
      <c r="H43" s="610"/>
      <c r="I43" s="613"/>
      <c r="J43" s="619"/>
      <c r="K43" s="604"/>
      <c r="L43" s="604"/>
      <c r="M43" s="616"/>
      <c r="N43" s="604"/>
      <c r="O43" s="607"/>
      <c r="P43" s="607"/>
      <c r="Q43" s="607"/>
      <c r="R43" s="607"/>
      <c r="S43" s="607"/>
      <c r="T43" s="607"/>
    </row>
    <row r="44" spans="1:20">
      <c r="A44" s="685"/>
      <c r="B44" s="701"/>
      <c r="C44" s="691"/>
      <c r="D44" s="691"/>
      <c r="E44" s="694"/>
      <c r="F44" s="694"/>
      <c r="G44" s="694"/>
      <c r="H44" s="611"/>
      <c r="I44" s="614"/>
      <c r="J44" s="620"/>
      <c r="K44" s="605"/>
      <c r="L44" s="605"/>
      <c r="M44" s="617"/>
      <c r="N44" s="605"/>
      <c r="O44" s="608"/>
      <c r="P44" s="608"/>
      <c r="Q44" s="608"/>
      <c r="R44" s="608"/>
      <c r="S44" s="608"/>
      <c r="T44" s="608"/>
    </row>
    <row r="45" spans="1:20">
      <c r="A45" s="683">
        <f>'Mapa Final'!A31</f>
        <v>8</v>
      </c>
      <c r="B45" s="686" t="str">
        <f>'Mapa Final'!B31</f>
        <v>Ambiental</v>
      </c>
      <c r="C45" s="689" t="str">
        <f>'Mapa Final'!C31</f>
        <v xml:space="preserve"> Afectación Ambiental</v>
      </c>
      <c r="D45" s="689" t="str">
        <f>'Mapa Final'!D31</f>
        <v>Aumento del uso de elementos de protección personal.
Aumento del uso de químicos tóxicos para el ser humano.
Inadecuado manejo y disposición final del residuos con riesgo biológico.</v>
      </c>
      <c r="E45" s="692" t="str">
        <f>+'Mapa Final'!E31</f>
        <v>Aumento de residuos sólidos clasificados con riesgo bilógico de acuerdo a la normatividad vigente</v>
      </c>
      <c r="F45" s="692" t="str">
        <f>'Mapa Final'!E31</f>
        <v>Aumento de residuos sólidos clasificados con riesgo bilógico de acuerdo a la normatividad vigente</v>
      </c>
      <c r="G45" s="692" t="str">
        <f>'Mapa Final'!G31</f>
        <v>Eventos Ambientales Internos</v>
      </c>
      <c r="H45" s="609" t="str">
        <f>'Mapa Final'!I31</f>
        <v>Media</v>
      </c>
      <c r="I45" s="612" t="str">
        <f>'Mapa Final'!L31</f>
        <v>Moderado</v>
      </c>
      <c r="J45" s="618" t="str">
        <f>'Mapa Final'!N31</f>
        <v>Moderado</v>
      </c>
      <c r="K45" s="603" t="str">
        <f>'Mapa Final'!AA31</f>
        <v>Baja</v>
      </c>
      <c r="L45" s="603" t="str">
        <f>'Mapa Final'!AE31</f>
        <v>Moderado</v>
      </c>
      <c r="M45" s="615" t="str">
        <f>'Mapa Final'!AG31</f>
        <v>Moderado</v>
      </c>
      <c r="N45" s="603" t="str">
        <f>'Mapa Final'!AH31</f>
        <v>Reducir(mitigar)</v>
      </c>
      <c r="O45" s="606"/>
      <c r="P45" s="606"/>
      <c r="Q45" s="606"/>
      <c r="R45" s="606"/>
      <c r="S45" s="606"/>
      <c r="T45" s="606"/>
    </row>
    <row r="46" spans="1:20">
      <c r="A46" s="684"/>
      <c r="B46" s="700"/>
      <c r="C46" s="690"/>
      <c r="D46" s="690"/>
      <c r="E46" s="693"/>
      <c r="F46" s="693"/>
      <c r="G46" s="693"/>
      <c r="H46" s="610"/>
      <c r="I46" s="613"/>
      <c r="J46" s="619"/>
      <c r="K46" s="604"/>
      <c r="L46" s="604"/>
      <c r="M46" s="616"/>
      <c r="N46" s="604"/>
      <c r="O46" s="607"/>
      <c r="P46" s="607"/>
      <c r="Q46" s="607"/>
      <c r="R46" s="607"/>
      <c r="S46" s="607"/>
      <c r="T46" s="607"/>
    </row>
    <row r="47" spans="1:20">
      <c r="A47" s="684"/>
      <c r="B47" s="700"/>
      <c r="C47" s="690"/>
      <c r="D47" s="690"/>
      <c r="E47" s="693"/>
      <c r="F47" s="693"/>
      <c r="G47" s="693"/>
      <c r="H47" s="610"/>
      <c r="I47" s="613"/>
      <c r="J47" s="619"/>
      <c r="K47" s="604"/>
      <c r="L47" s="604"/>
      <c r="M47" s="616"/>
      <c r="N47" s="604"/>
      <c r="O47" s="607"/>
      <c r="P47" s="607"/>
      <c r="Q47" s="607"/>
      <c r="R47" s="607"/>
      <c r="S47" s="607"/>
      <c r="T47" s="607"/>
    </row>
    <row r="48" spans="1:20">
      <c r="A48" s="684"/>
      <c r="B48" s="700"/>
      <c r="C48" s="690"/>
      <c r="D48" s="690"/>
      <c r="E48" s="693"/>
      <c r="F48" s="693"/>
      <c r="G48" s="693"/>
      <c r="H48" s="610"/>
      <c r="I48" s="613"/>
      <c r="J48" s="619"/>
      <c r="K48" s="604"/>
      <c r="L48" s="604"/>
      <c r="M48" s="616"/>
      <c r="N48" s="604"/>
      <c r="O48" s="607"/>
      <c r="P48" s="607"/>
      <c r="Q48" s="607"/>
      <c r="R48" s="607"/>
      <c r="S48" s="607"/>
      <c r="T48" s="607"/>
    </row>
    <row r="49" spans="1:20">
      <c r="A49" s="685"/>
      <c r="B49" s="701"/>
      <c r="C49" s="691"/>
      <c r="D49" s="691"/>
      <c r="E49" s="694"/>
      <c r="F49" s="694"/>
      <c r="G49" s="694"/>
      <c r="H49" s="610"/>
      <c r="I49" s="699"/>
      <c r="J49" s="632"/>
      <c r="K49" s="633"/>
      <c r="L49" s="633"/>
      <c r="M49" s="616"/>
      <c r="N49" s="633"/>
      <c r="O49" s="607"/>
      <c r="P49" s="607"/>
      <c r="Q49" s="607"/>
      <c r="R49" s="607"/>
      <c r="S49" s="607"/>
      <c r="T49" s="607"/>
    </row>
    <row r="50" spans="1:20">
      <c r="A50" s="683">
        <f>'Mapa Final'!A33</f>
        <v>9</v>
      </c>
      <c r="B50" s="686" t="str">
        <f>'Mapa Final'!B33</f>
        <v>Inexactitud</v>
      </c>
      <c r="C50" s="689" t="str">
        <f>'Mapa Final'!C33</f>
        <v>Reputacional</v>
      </c>
      <c r="D50" s="689" t="str">
        <f>'Mapa Final'!D33</f>
        <v>Falta de claridad en los requisitos técnicos de los elementos de protección personal.
Consecución de proveedor no adecuado.
Falta de verificación de los requisitos en el momento del recibo de los EPP.</v>
      </c>
      <c r="E50" s="692" t="str">
        <f>'Mapa Final'!E33</f>
        <v>Adquisición de elementos de protección personal sin el cumplimiento de los requisitos técnicos</v>
      </c>
      <c r="F50" s="692" t="str">
        <f>'Mapa Final'!F33</f>
        <v>Posibilidad de pérdida reputacional por adquisición de elementos de protección personal sin el cumplimiento de los requisitos técnicos</v>
      </c>
      <c r="G50" s="696" t="str">
        <f>'Mapa Final'!G33</f>
        <v>Ejecución y Administración de Procesos</v>
      </c>
      <c r="H50" s="552" t="str">
        <f>'Mapa Final'!I33</f>
        <v>Baja</v>
      </c>
      <c r="I50" s="552" t="str">
        <f>'Mapa Final'!L33</f>
        <v>Moderado</v>
      </c>
      <c r="J50" s="535" t="str">
        <f>'Mapa Final'!N33</f>
        <v>Moderado</v>
      </c>
      <c r="K50" s="536" t="str">
        <f>'Mapa Final'!AA33</f>
        <v>Baja</v>
      </c>
      <c r="L50" s="536" t="str">
        <f>'Mapa Final'!AE33</f>
        <v>Moderado</v>
      </c>
      <c r="M50" s="535" t="str">
        <f>'Mapa Final'!AG33</f>
        <v>Moderado</v>
      </c>
      <c r="N50" s="702" t="str">
        <f>'Mapa Final'!AH33</f>
        <v>Reducir(mitigar)</v>
      </c>
      <c r="O50" s="637"/>
      <c r="P50" s="637"/>
      <c r="Q50" s="637"/>
      <c r="R50" s="637"/>
      <c r="S50" s="637"/>
      <c r="T50" s="637"/>
    </row>
    <row r="51" spans="1:20">
      <c r="A51" s="684"/>
      <c r="B51" s="700"/>
      <c r="C51" s="690"/>
      <c r="D51" s="690"/>
      <c r="E51" s="693"/>
      <c r="F51" s="693"/>
      <c r="G51" s="697"/>
      <c r="H51" s="552"/>
      <c r="I51" s="552"/>
      <c r="J51" s="535"/>
      <c r="K51" s="537"/>
      <c r="L51" s="537"/>
      <c r="M51" s="535"/>
      <c r="N51" s="703"/>
      <c r="O51" s="637"/>
      <c r="P51" s="637"/>
      <c r="Q51" s="637"/>
      <c r="R51" s="637"/>
      <c r="S51" s="637"/>
      <c r="T51" s="637"/>
    </row>
    <row r="52" spans="1:20">
      <c r="A52" s="684"/>
      <c r="B52" s="700"/>
      <c r="C52" s="690"/>
      <c r="D52" s="690"/>
      <c r="E52" s="693"/>
      <c r="F52" s="693"/>
      <c r="G52" s="697"/>
      <c r="H52" s="552"/>
      <c r="I52" s="552"/>
      <c r="J52" s="535"/>
      <c r="K52" s="537"/>
      <c r="L52" s="537"/>
      <c r="M52" s="535"/>
      <c r="N52" s="703"/>
      <c r="O52" s="637"/>
      <c r="P52" s="637"/>
      <c r="Q52" s="637"/>
      <c r="R52" s="637"/>
      <c r="S52" s="637"/>
      <c r="T52" s="637"/>
    </row>
    <row r="53" spans="1:20">
      <c r="A53" s="684"/>
      <c r="B53" s="700"/>
      <c r="C53" s="690"/>
      <c r="D53" s="690"/>
      <c r="E53" s="693"/>
      <c r="F53" s="693"/>
      <c r="G53" s="697"/>
      <c r="H53" s="552"/>
      <c r="I53" s="552"/>
      <c r="J53" s="535"/>
      <c r="K53" s="537"/>
      <c r="L53" s="537"/>
      <c r="M53" s="535"/>
      <c r="N53" s="703"/>
      <c r="O53" s="637"/>
      <c r="P53" s="637"/>
      <c r="Q53" s="637"/>
      <c r="R53" s="637"/>
      <c r="S53" s="637"/>
      <c r="T53" s="637"/>
    </row>
    <row r="54" spans="1:20" ht="80.25" customHeight="1">
      <c r="A54" s="685"/>
      <c r="B54" s="701"/>
      <c r="C54" s="691"/>
      <c r="D54" s="691"/>
      <c r="E54" s="694"/>
      <c r="F54" s="694"/>
      <c r="G54" s="698"/>
      <c r="H54" s="552"/>
      <c r="I54" s="552"/>
      <c r="J54" s="535"/>
      <c r="K54" s="537"/>
      <c r="L54" s="537"/>
      <c r="M54" s="535"/>
      <c r="N54" s="703"/>
      <c r="O54" s="637"/>
      <c r="P54" s="637"/>
      <c r="Q54" s="637"/>
      <c r="R54" s="637"/>
      <c r="S54" s="637"/>
      <c r="T54" s="637"/>
    </row>
    <row r="55" spans="1:20" ht="15" customHeight="1">
      <c r="A55" s="709">
        <v>10</v>
      </c>
      <c r="B55" s="709" t="s">
        <v>726</v>
      </c>
      <c r="C55" s="710" t="s">
        <v>727</v>
      </c>
      <c r="D55" s="710" t="s">
        <v>728</v>
      </c>
      <c r="E55" s="712" t="s">
        <v>729</v>
      </c>
      <c r="F55" s="712" t="s">
        <v>730</v>
      </c>
      <c r="G55" s="713" t="s">
        <v>644</v>
      </c>
      <c r="H55" s="552" t="str">
        <f>+'Mapa Final'!I36</f>
        <v>Muy Baja</v>
      </c>
      <c r="I55" s="552" t="str">
        <f>+'Mapa Final'!L36</f>
        <v>Menor</v>
      </c>
      <c r="J55" s="535" t="str">
        <f>+'Mapa Final'!N36</f>
        <v>Bajo</v>
      </c>
      <c r="K55" s="536" t="str">
        <f>+'Mapa Final'!AA36</f>
        <v>Muy Baja</v>
      </c>
      <c r="L55" s="536" t="str">
        <f>+'Mapa Final'!AE36</f>
        <v>Moderado</v>
      </c>
      <c r="M55" s="535" t="str">
        <f>+'Mapa Final'!AG36</f>
        <v>Moderado</v>
      </c>
      <c r="N55" s="704" t="str">
        <f>+'Mapa Final'!AH36</f>
        <v>Aceptar</v>
      </c>
      <c r="O55" s="706"/>
      <c r="P55" s="706"/>
      <c r="Q55" s="707"/>
      <c r="R55" s="707"/>
      <c r="S55" s="707"/>
      <c r="T55" s="707"/>
    </row>
    <row r="56" spans="1:20" ht="129.75" customHeight="1">
      <c r="A56" s="559"/>
      <c r="B56" s="559"/>
      <c r="C56" s="711"/>
      <c r="D56" s="711"/>
      <c r="E56" s="554"/>
      <c r="F56" s="554"/>
      <c r="G56" s="714"/>
      <c r="H56" s="552"/>
      <c r="I56" s="552"/>
      <c r="J56" s="535"/>
      <c r="K56" s="536"/>
      <c r="L56" s="536"/>
      <c r="M56" s="535"/>
      <c r="N56" s="705"/>
      <c r="O56" s="636"/>
      <c r="P56" s="636"/>
      <c r="Q56" s="708"/>
      <c r="R56" s="708"/>
      <c r="S56" s="708"/>
      <c r="T56" s="708"/>
    </row>
    <row r="57" spans="1:20">
      <c r="A57" s="658">
        <v>11</v>
      </c>
      <c r="B57" s="658" t="s">
        <v>734</v>
      </c>
      <c r="C57" s="659" t="s">
        <v>665</v>
      </c>
      <c r="D57" s="659" t="s">
        <v>735</v>
      </c>
      <c r="E57" s="659" t="s">
        <v>736</v>
      </c>
      <c r="F57" s="659" t="s">
        <v>737</v>
      </c>
      <c r="G57" s="659" t="s">
        <v>738</v>
      </c>
      <c r="H57" s="549" t="str">
        <f>+'Mapa Final'!I38</f>
        <v>Media</v>
      </c>
      <c r="I57" s="551" t="str">
        <f>+'Mapa Final'!L38</f>
        <v>Mayor</v>
      </c>
      <c r="J57" s="543" t="str">
        <f>+'Mapa Final'!N38</f>
        <v xml:space="preserve">Alto </v>
      </c>
      <c r="K57" s="544" t="str">
        <f>+'Mapa Final'!AA38</f>
        <v>Muy Baja</v>
      </c>
      <c r="L57" s="544" t="str">
        <f>+'Mapa Final'!AE38</f>
        <v>Moderado</v>
      </c>
      <c r="M57" s="543" t="str">
        <f>+'Mapa Final'!AG38</f>
        <v>Moderado</v>
      </c>
      <c r="N57" s="544" t="str">
        <f>+'Mapa Final'!AH38</f>
        <v>Reducir(mitigar)</v>
      </c>
      <c r="O57" s="636"/>
      <c r="P57" s="636"/>
      <c r="Q57" s="708"/>
      <c r="R57" s="708"/>
      <c r="S57" s="708"/>
      <c r="T57" s="708"/>
    </row>
    <row r="58" spans="1:20">
      <c r="A58" s="558"/>
      <c r="B58" s="558"/>
      <c r="C58" s="553"/>
      <c r="D58" s="553"/>
      <c r="E58" s="553"/>
      <c r="F58" s="553"/>
      <c r="G58" s="553"/>
      <c r="H58" s="549"/>
      <c r="I58" s="552"/>
      <c r="J58" s="535"/>
      <c r="K58" s="536"/>
      <c r="L58" s="536"/>
      <c r="M58" s="535"/>
      <c r="N58" s="536"/>
      <c r="O58" s="637"/>
      <c r="P58" s="637"/>
      <c r="Q58" s="715"/>
      <c r="R58" s="715"/>
      <c r="S58" s="715"/>
      <c r="T58" s="715"/>
    </row>
    <row r="59" spans="1:20">
      <c r="A59" s="559"/>
      <c r="B59" s="559"/>
      <c r="C59" s="554"/>
      <c r="D59" s="554"/>
      <c r="E59" s="554"/>
      <c r="F59" s="554"/>
      <c r="G59" s="554"/>
      <c r="H59" s="550"/>
      <c r="I59" s="552"/>
      <c r="J59" s="535"/>
      <c r="K59" s="536"/>
      <c r="L59" s="536"/>
      <c r="M59" s="535"/>
      <c r="N59" s="536"/>
      <c r="O59" s="637"/>
      <c r="P59" s="637"/>
      <c r="Q59" s="715"/>
      <c r="R59" s="715"/>
      <c r="S59" s="715"/>
      <c r="T59" s="715"/>
    </row>
    <row r="60" spans="1:20">
      <c r="A60" s="658">
        <v>12</v>
      </c>
      <c r="B60" s="658" t="s">
        <v>742</v>
      </c>
      <c r="C60" s="659" t="s">
        <v>665</v>
      </c>
      <c r="D60" s="659" t="s">
        <v>743</v>
      </c>
      <c r="E60" s="659" t="s">
        <v>744</v>
      </c>
      <c r="F60" s="659" t="s">
        <v>745</v>
      </c>
      <c r="G60" s="659" t="s">
        <v>738</v>
      </c>
      <c r="H60" s="548" t="str">
        <f>+'Mapa Final'!I41</f>
        <v>Media</v>
      </c>
      <c r="I60" s="551" t="str">
        <f>+'Mapa Final'!L41</f>
        <v>Mayor</v>
      </c>
      <c r="J60" s="543" t="str">
        <f>+'Mapa Final'!N41</f>
        <v xml:space="preserve">Alto </v>
      </c>
      <c r="K60" s="544" t="str">
        <f>+'Mapa Final'!AA41</f>
        <v>Baja</v>
      </c>
      <c r="L60" s="544" t="str">
        <f>+'Mapa Final'!AE41</f>
        <v>Mayor</v>
      </c>
      <c r="M60" s="543" t="str">
        <f>+'Mapa Final'!AG41</f>
        <v xml:space="preserve">Alto </v>
      </c>
      <c r="N60" s="544" t="str">
        <f>+'Mapa Final'!AH41</f>
        <v>Evitar</v>
      </c>
      <c r="O60" s="636"/>
      <c r="P60" s="636"/>
      <c r="Q60" s="708"/>
      <c r="R60" s="708"/>
      <c r="S60" s="708"/>
      <c r="T60" s="708"/>
    </row>
    <row r="61" spans="1:20">
      <c r="A61" s="558"/>
      <c r="B61" s="558"/>
      <c r="C61" s="553"/>
      <c r="D61" s="553"/>
      <c r="E61" s="553"/>
      <c r="F61" s="553"/>
      <c r="G61" s="553"/>
      <c r="H61" s="549"/>
      <c r="I61" s="552"/>
      <c r="J61" s="535"/>
      <c r="K61" s="536"/>
      <c r="L61" s="536"/>
      <c r="M61" s="535"/>
      <c r="N61" s="536"/>
      <c r="O61" s="637"/>
      <c r="P61" s="637"/>
      <c r="Q61" s="715"/>
      <c r="R61" s="715"/>
      <c r="S61" s="715"/>
      <c r="T61" s="715"/>
    </row>
    <row r="62" spans="1:20">
      <c r="A62" s="559"/>
      <c r="B62" s="559"/>
      <c r="C62" s="554"/>
      <c r="D62" s="554"/>
      <c r="E62" s="554"/>
      <c r="F62" s="554"/>
      <c r="G62" s="554"/>
      <c r="H62" s="550"/>
      <c r="I62" s="552"/>
      <c r="J62" s="535"/>
      <c r="K62" s="536"/>
      <c r="L62" s="536"/>
      <c r="M62" s="535"/>
      <c r="N62" s="536"/>
      <c r="O62" s="637"/>
      <c r="P62" s="637"/>
      <c r="Q62" s="715"/>
      <c r="R62" s="715"/>
      <c r="S62" s="715"/>
      <c r="T62" s="715"/>
    </row>
  </sheetData>
  <mergeCells count="259">
    <mergeCell ref="S60:S62"/>
    <mergeCell ref="T60:T62"/>
    <mergeCell ref="J60:J62"/>
    <mergeCell ref="K60:K62"/>
    <mergeCell ref="L60:L62"/>
    <mergeCell ref="M60:M62"/>
    <mergeCell ref="N60:N62"/>
    <mergeCell ref="O60:O62"/>
    <mergeCell ref="P60:P62"/>
    <mergeCell ref="Q60:Q62"/>
    <mergeCell ref="R60:R62"/>
    <mergeCell ref="A60:A62"/>
    <mergeCell ref="B60:B62"/>
    <mergeCell ref="C60:C62"/>
    <mergeCell ref="D60:D62"/>
    <mergeCell ref="E60:E62"/>
    <mergeCell ref="F60:F62"/>
    <mergeCell ref="G60:G62"/>
    <mergeCell ref="H60:H62"/>
    <mergeCell ref="I60:I62"/>
    <mergeCell ref="S55:S56"/>
    <mergeCell ref="T55:T56"/>
    <mergeCell ref="A57:A59"/>
    <mergeCell ref="B57:B59"/>
    <mergeCell ref="C57:C59"/>
    <mergeCell ref="D57:D59"/>
    <mergeCell ref="E57:E59"/>
    <mergeCell ref="F57:F59"/>
    <mergeCell ref="G57:G59"/>
    <mergeCell ref="H57:H59"/>
    <mergeCell ref="I57:I59"/>
    <mergeCell ref="J57:J59"/>
    <mergeCell ref="K57:K59"/>
    <mergeCell ref="L57:L59"/>
    <mergeCell ref="M57:M59"/>
    <mergeCell ref="N57:N59"/>
    <mergeCell ref="O57:O59"/>
    <mergeCell ref="P57:P59"/>
    <mergeCell ref="Q57:Q59"/>
    <mergeCell ref="R57:R59"/>
    <mergeCell ref="S57:S59"/>
    <mergeCell ref="T57:T59"/>
    <mergeCell ref="J55:J56"/>
    <mergeCell ref="K55:K56"/>
    <mergeCell ref="L55:L56"/>
    <mergeCell ref="M55:M56"/>
    <mergeCell ref="N55:N56"/>
    <mergeCell ref="O55:O56"/>
    <mergeCell ref="P55:P56"/>
    <mergeCell ref="Q55:Q56"/>
    <mergeCell ref="R55:R56"/>
    <mergeCell ref="A55:A56"/>
    <mergeCell ref="B55:B56"/>
    <mergeCell ref="C55:C56"/>
    <mergeCell ref="D55:D56"/>
    <mergeCell ref="E55:E56"/>
    <mergeCell ref="F55:F56"/>
    <mergeCell ref="G55:G56"/>
    <mergeCell ref="H55:H56"/>
    <mergeCell ref="I55:I56"/>
    <mergeCell ref="B10:B14"/>
    <mergeCell ref="B15:B19"/>
    <mergeCell ref="B20:B24"/>
    <mergeCell ref="B25:B29"/>
    <mergeCell ref="B30:B34"/>
    <mergeCell ref="B35:B39"/>
    <mergeCell ref="B40:B44"/>
    <mergeCell ref="B45:B49"/>
    <mergeCell ref="P50:P54"/>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 ref="I10:I1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S45:S49"/>
    <mergeCell ref="T45:T49"/>
    <mergeCell ref="N45:N49"/>
    <mergeCell ref="O45:O49"/>
    <mergeCell ref="P45:P49"/>
    <mergeCell ref="Q45:Q49"/>
    <mergeCell ref="R45:R49"/>
    <mergeCell ref="M40:M44"/>
    <mergeCell ref="G40:G44"/>
    <mergeCell ref="H40:H44"/>
    <mergeCell ref="I40:I44"/>
    <mergeCell ref="J40:J44"/>
    <mergeCell ref="K40:K44"/>
    <mergeCell ref="L40:L44"/>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3:J1048576 A7:B7">
    <cfRule type="containsText" dxfId="1683" priority="1322" operator="containsText" text="3- Moderado">
      <formula>NOT(ISERROR(SEARCH("3- Moderado",A7)))</formula>
    </cfRule>
    <cfRule type="containsText" dxfId="1682" priority="1323" operator="containsText" text="6- Moderado">
      <formula>NOT(ISERROR(SEARCH("6- Moderado",A7)))</formula>
    </cfRule>
    <cfRule type="containsText" dxfId="1681" priority="1324" operator="containsText" text="4- Moderado">
      <formula>NOT(ISERROR(SEARCH("4- Moderado",A7)))</formula>
    </cfRule>
    <cfRule type="containsText" dxfId="1680" priority="1325" operator="containsText" text="3- Bajo">
      <formula>NOT(ISERROR(SEARCH("3- Bajo",A7)))</formula>
    </cfRule>
    <cfRule type="containsText" dxfId="1679" priority="1326" operator="containsText" text="4- Bajo">
      <formula>NOT(ISERROR(SEARCH("4- Bajo",A7)))</formula>
    </cfRule>
    <cfRule type="containsText" dxfId="1678" priority="1327" operator="containsText" text="1- Bajo">
      <formula>NOT(ISERROR(SEARCH("1- Bajo",A7)))</formula>
    </cfRule>
  </conditionalFormatting>
  <conditionalFormatting sqref="H8:J8">
    <cfRule type="containsText" dxfId="1677" priority="1315" operator="containsText" text="3- Moderado">
      <formula>NOT(ISERROR(SEARCH("3- Moderado",H8)))</formula>
    </cfRule>
    <cfRule type="containsText" dxfId="1676" priority="1316" operator="containsText" text="6- Moderado">
      <formula>NOT(ISERROR(SEARCH("6- Moderado",H8)))</formula>
    </cfRule>
    <cfRule type="containsText" dxfId="1675" priority="1317" operator="containsText" text="4- Moderado">
      <formula>NOT(ISERROR(SEARCH("4- Moderado",H8)))</formula>
    </cfRule>
    <cfRule type="containsText" dxfId="1674" priority="1318" operator="containsText" text="3- Bajo">
      <formula>NOT(ISERROR(SEARCH("3- Bajo",H8)))</formula>
    </cfRule>
    <cfRule type="containsText" dxfId="1673" priority="1319" operator="containsText" text="4- Bajo">
      <formula>NOT(ISERROR(SEARCH("4- Bajo",H8)))</formula>
    </cfRule>
    <cfRule type="containsText" dxfId="1672" priority="1321" operator="containsText" text="1- Bajo">
      <formula>NOT(ISERROR(SEARCH("1- Bajo",H8)))</formula>
    </cfRule>
  </conditionalFormatting>
  <conditionalFormatting sqref="J8 J63:J1048576">
    <cfRule type="containsText" dxfId="1671" priority="1304" operator="containsText" text="25- Extremo">
      <formula>NOT(ISERROR(SEARCH("25- Extremo",J8)))</formula>
    </cfRule>
    <cfRule type="containsText" dxfId="1670" priority="1305" operator="containsText" text="20- Extremo">
      <formula>NOT(ISERROR(SEARCH("20- Extremo",J8)))</formula>
    </cfRule>
    <cfRule type="containsText" dxfId="1669" priority="1306" operator="containsText" text="15- Extremo">
      <formula>NOT(ISERROR(SEARCH("15- Extremo",J8)))</formula>
    </cfRule>
    <cfRule type="containsText" dxfId="1668" priority="1307" operator="containsText" text="10- Extremo">
      <formula>NOT(ISERROR(SEARCH("10- Extremo",J8)))</formula>
    </cfRule>
    <cfRule type="containsText" dxfId="1667" priority="1308" operator="containsText" text="5- Extremo">
      <formula>NOT(ISERROR(SEARCH("5- Extremo",J8)))</formula>
    </cfRule>
    <cfRule type="containsText" dxfId="1666" priority="1309" operator="containsText" text="12- Alto">
      <formula>NOT(ISERROR(SEARCH("12- Alto",J8)))</formula>
    </cfRule>
    <cfRule type="containsText" dxfId="1665" priority="1310" operator="containsText" text="10- Alto">
      <formula>NOT(ISERROR(SEARCH("10- Alto",J8)))</formula>
    </cfRule>
    <cfRule type="containsText" dxfId="1664" priority="1311" operator="containsText" text="9- Alto">
      <formula>NOT(ISERROR(SEARCH("9- Alto",J8)))</formula>
    </cfRule>
    <cfRule type="containsText" dxfId="1663" priority="1312" operator="containsText" text="8- Alto">
      <formula>NOT(ISERROR(SEARCH("8- Alto",J8)))</formula>
    </cfRule>
    <cfRule type="containsText" dxfId="1662" priority="1313" operator="containsText" text="5- Alto">
      <formula>NOT(ISERROR(SEARCH("5- Alto",J8)))</formula>
    </cfRule>
    <cfRule type="containsText" dxfId="1661" priority="1314" operator="containsText" text="4- Alto">
      <formula>NOT(ISERROR(SEARCH("4- Alto",J8)))</formula>
    </cfRule>
    <cfRule type="containsText" dxfId="1660" priority="1320" operator="containsText" text="2- Bajo">
      <formula>NOT(ISERROR(SEARCH("2- Bajo",J8)))</formula>
    </cfRule>
  </conditionalFormatting>
  <conditionalFormatting sqref="K10:L10 K15:L15 K20:L20">
    <cfRule type="containsText" dxfId="1659" priority="1298" operator="containsText" text="3- Moderado">
      <formula>NOT(ISERROR(SEARCH("3- Moderado",K10)))</formula>
    </cfRule>
    <cfRule type="containsText" dxfId="1658" priority="1299" operator="containsText" text="6- Moderado">
      <formula>NOT(ISERROR(SEARCH("6- Moderado",K10)))</formula>
    </cfRule>
    <cfRule type="containsText" dxfId="1657" priority="1300" operator="containsText" text="4- Moderado">
      <formula>NOT(ISERROR(SEARCH("4- Moderado",K10)))</formula>
    </cfRule>
    <cfRule type="containsText" dxfId="1656" priority="1301" operator="containsText" text="3- Bajo">
      <formula>NOT(ISERROR(SEARCH("3- Bajo",K10)))</formula>
    </cfRule>
    <cfRule type="containsText" dxfId="1655" priority="1302" operator="containsText" text="4- Bajo">
      <formula>NOT(ISERROR(SEARCH("4- Bajo",K10)))</formula>
    </cfRule>
    <cfRule type="containsText" dxfId="1654" priority="1303" operator="containsText" text="1- Bajo">
      <formula>NOT(ISERROR(SEARCH("1- Bajo",K10)))</formula>
    </cfRule>
  </conditionalFormatting>
  <conditionalFormatting sqref="H10:I10 H15:I15 H20:I20">
    <cfRule type="containsText" dxfId="1653" priority="1292" operator="containsText" text="3- Moderado">
      <formula>NOT(ISERROR(SEARCH("3- Moderado",H10)))</formula>
    </cfRule>
    <cfRule type="containsText" dxfId="1652" priority="1293" operator="containsText" text="6- Moderado">
      <formula>NOT(ISERROR(SEARCH("6- Moderado",H10)))</formula>
    </cfRule>
    <cfRule type="containsText" dxfId="1651" priority="1294" operator="containsText" text="4- Moderado">
      <formula>NOT(ISERROR(SEARCH("4- Moderado",H10)))</formula>
    </cfRule>
    <cfRule type="containsText" dxfId="1650" priority="1295" operator="containsText" text="3- Bajo">
      <formula>NOT(ISERROR(SEARCH("3- Bajo",H10)))</formula>
    </cfRule>
    <cfRule type="containsText" dxfId="1649" priority="1296" operator="containsText" text="4- Bajo">
      <formula>NOT(ISERROR(SEARCH("4- Bajo",H10)))</formula>
    </cfRule>
    <cfRule type="containsText" dxfId="1648" priority="1297" operator="containsText" text="1- Bajo">
      <formula>NOT(ISERROR(SEARCH("1- Bajo",H10)))</formula>
    </cfRule>
  </conditionalFormatting>
  <conditionalFormatting sqref="A10:E10 E15 A15:B15 B20 B25 B30 B35 B40 B45 B50">
    <cfRule type="containsText" dxfId="1647" priority="1286" operator="containsText" text="3- Moderado">
      <formula>NOT(ISERROR(SEARCH("3- Moderado",A10)))</formula>
    </cfRule>
    <cfRule type="containsText" dxfId="1646" priority="1287" operator="containsText" text="6- Moderado">
      <formula>NOT(ISERROR(SEARCH("6- Moderado",A10)))</formula>
    </cfRule>
    <cfRule type="containsText" dxfId="1645" priority="1288" operator="containsText" text="4- Moderado">
      <formula>NOT(ISERROR(SEARCH("4- Moderado",A10)))</formula>
    </cfRule>
    <cfRule type="containsText" dxfId="1644" priority="1289" operator="containsText" text="3- Bajo">
      <formula>NOT(ISERROR(SEARCH("3- Bajo",A10)))</formula>
    </cfRule>
    <cfRule type="containsText" dxfId="1643" priority="1290" operator="containsText" text="4- Bajo">
      <formula>NOT(ISERROR(SEARCH("4- Bajo",A10)))</formula>
    </cfRule>
    <cfRule type="containsText" dxfId="1642" priority="1291" operator="containsText" text="1- Bajo">
      <formula>NOT(ISERROR(SEARCH("1- Bajo",A10)))</formula>
    </cfRule>
  </conditionalFormatting>
  <conditionalFormatting sqref="F10:G10 F15:G15">
    <cfRule type="containsText" dxfId="1641" priority="1280" operator="containsText" text="3- Moderado">
      <formula>NOT(ISERROR(SEARCH("3- Moderado",F10)))</formula>
    </cfRule>
    <cfRule type="containsText" dxfId="1640" priority="1281" operator="containsText" text="6- Moderado">
      <formula>NOT(ISERROR(SEARCH("6- Moderado",F10)))</formula>
    </cfRule>
    <cfRule type="containsText" dxfId="1639" priority="1282" operator="containsText" text="4- Moderado">
      <formula>NOT(ISERROR(SEARCH("4- Moderado",F10)))</formula>
    </cfRule>
    <cfRule type="containsText" dxfId="1638" priority="1283" operator="containsText" text="3- Bajo">
      <formula>NOT(ISERROR(SEARCH("3- Bajo",F10)))</formula>
    </cfRule>
    <cfRule type="containsText" dxfId="1637" priority="1284" operator="containsText" text="4- Bajo">
      <formula>NOT(ISERROR(SEARCH("4- Bajo",F10)))</formula>
    </cfRule>
    <cfRule type="containsText" dxfId="1636" priority="1285" operator="containsText" text="1- Bajo">
      <formula>NOT(ISERROR(SEARCH("1- Bajo",F10)))</formula>
    </cfRule>
  </conditionalFormatting>
  <conditionalFormatting sqref="K8">
    <cfRule type="containsText" dxfId="1635" priority="1274" operator="containsText" text="3- Moderado">
      <formula>NOT(ISERROR(SEARCH("3- Moderado",K8)))</formula>
    </cfRule>
    <cfRule type="containsText" dxfId="1634" priority="1275" operator="containsText" text="6- Moderado">
      <formula>NOT(ISERROR(SEARCH("6- Moderado",K8)))</formula>
    </cfRule>
    <cfRule type="containsText" dxfId="1633" priority="1276" operator="containsText" text="4- Moderado">
      <formula>NOT(ISERROR(SEARCH("4- Moderado",K8)))</formula>
    </cfRule>
    <cfRule type="containsText" dxfId="1632" priority="1277" operator="containsText" text="3- Bajo">
      <formula>NOT(ISERROR(SEARCH("3- Bajo",K8)))</formula>
    </cfRule>
    <cfRule type="containsText" dxfId="1631" priority="1278" operator="containsText" text="4- Bajo">
      <formula>NOT(ISERROR(SEARCH("4- Bajo",K8)))</formula>
    </cfRule>
    <cfRule type="containsText" dxfId="1630" priority="1279" operator="containsText" text="1- Bajo">
      <formula>NOT(ISERROR(SEARCH("1- Bajo",K8)))</formula>
    </cfRule>
  </conditionalFormatting>
  <conditionalFormatting sqref="L8">
    <cfRule type="containsText" dxfId="1629" priority="1268" operator="containsText" text="3- Moderado">
      <formula>NOT(ISERROR(SEARCH("3- Moderado",L8)))</formula>
    </cfRule>
    <cfRule type="containsText" dxfId="1628" priority="1269" operator="containsText" text="6- Moderado">
      <formula>NOT(ISERROR(SEARCH("6- Moderado",L8)))</formula>
    </cfRule>
    <cfRule type="containsText" dxfId="1627" priority="1270" operator="containsText" text="4- Moderado">
      <formula>NOT(ISERROR(SEARCH("4- Moderado",L8)))</formula>
    </cfRule>
    <cfRule type="containsText" dxfId="1626" priority="1271" operator="containsText" text="3- Bajo">
      <formula>NOT(ISERROR(SEARCH("3- Bajo",L8)))</formula>
    </cfRule>
    <cfRule type="containsText" dxfId="1625" priority="1272" operator="containsText" text="4- Bajo">
      <formula>NOT(ISERROR(SEARCH("4- Bajo",L8)))</formula>
    </cfRule>
    <cfRule type="containsText" dxfId="1624" priority="1273" operator="containsText" text="1- Bajo">
      <formula>NOT(ISERROR(SEARCH("1- Bajo",L8)))</formula>
    </cfRule>
  </conditionalFormatting>
  <conditionalFormatting sqref="M8">
    <cfRule type="containsText" dxfId="1623" priority="1262" operator="containsText" text="3- Moderado">
      <formula>NOT(ISERROR(SEARCH("3- Moderado",M8)))</formula>
    </cfRule>
    <cfRule type="containsText" dxfId="1622" priority="1263" operator="containsText" text="6- Moderado">
      <formula>NOT(ISERROR(SEARCH("6- Moderado",M8)))</formula>
    </cfRule>
    <cfRule type="containsText" dxfId="1621" priority="1264" operator="containsText" text="4- Moderado">
      <formula>NOT(ISERROR(SEARCH("4- Moderado",M8)))</formula>
    </cfRule>
    <cfRule type="containsText" dxfId="1620" priority="1265" operator="containsText" text="3- Bajo">
      <formula>NOT(ISERROR(SEARCH("3- Bajo",M8)))</formula>
    </cfRule>
    <cfRule type="containsText" dxfId="1619" priority="1266" operator="containsText" text="4- Bajo">
      <formula>NOT(ISERROR(SEARCH("4- Bajo",M8)))</formula>
    </cfRule>
    <cfRule type="containsText" dxfId="1618" priority="1267" operator="containsText" text="1- Bajo">
      <formula>NOT(ISERROR(SEARCH("1- Bajo",M8)))</formula>
    </cfRule>
  </conditionalFormatting>
  <conditionalFormatting sqref="J10:J24">
    <cfRule type="containsText" dxfId="1617" priority="1257" operator="containsText" text="Bajo">
      <formula>NOT(ISERROR(SEARCH("Bajo",J10)))</formula>
    </cfRule>
    <cfRule type="containsText" dxfId="1616" priority="1258" operator="containsText" text="Moderado">
      <formula>NOT(ISERROR(SEARCH("Moderado",J10)))</formula>
    </cfRule>
    <cfRule type="containsText" dxfId="1615" priority="1259" operator="containsText" text="Alto">
      <formula>NOT(ISERROR(SEARCH("Alto",J10)))</formula>
    </cfRule>
    <cfRule type="containsText" dxfId="1614" priority="1260" operator="containsText" text="Extremo">
      <formula>NOT(ISERROR(SEARCH("Extremo",J10)))</formula>
    </cfRule>
    <cfRule type="colorScale" priority="1261">
      <colorScale>
        <cfvo type="min"/>
        <cfvo type="max"/>
        <color rgb="FFFF7128"/>
        <color rgb="FFFFEF9C"/>
      </colorScale>
    </cfRule>
  </conditionalFormatting>
  <conditionalFormatting sqref="M10:M24">
    <cfRule type="containsText" dxfId="1613" priority="1232" operator="containsText" text="Moderado">
      <formula>NOT(ISERROR(SEARCH("Moderado",M10)))</formula>
    </cfRule>
    <cfRule type="containsText" dxfId="1612" priority="1252" operator="containsText" text="Bajo">
      <formula>NOT(ISERROR(SEARCH("Bajo",M10)))</formula>
    </cfRule>
    <cfRule type="containsText" dxfId="1611" priority="1253" operator="containsText" text="Moderado">
      <formula>NOT(ISERROR(SEARCH("Moderado",M10)))</formula>
    </cfRule>
    <cfRule type="containsText" dxfId="1610" priority="1254" operator="containsText" text="Alto">
      <formula>NOT(ISERROR(SEARCH("Alto",M10)))</formula>
    </cfRule>
    <cfRule type="containsText" dxfId="1609" priority="1255" operator="containsText" text="Extremo">
      <formula>NOT(ISERROR(SEARCH("Extremo",M10)))</formula>
    </cfRule>
    <cfRule type="colorScale" priority="1256">
      <colorScale>
        <cfvo type="min"/>
        <cfvo type="max"/>
        <color rgb="FFFF7128"/>
        <color rgb="FFFFEF9C"/>
      </colorScale>
    </cfRule>
  </conditionalFormatting>
  <conditionalFormatting sqref="N10 N15 N20">
    <cfRule type="containsText" dxfId="1608" priority="1246" operator="containsText" text="3- Moderado">
      <formula>NOT(ISERROR(SEARCH("3- Moderado",N10)))</formula>
    </cfRule>
    <cfRule type="containsText" dxfId="1607" priority="1247" operator="containsText" text="6- Moderado">
      <formula>NOT(ISERROR(SEARCH("6- Moderado",N10)))</formula>
    </cfRule>
    <cfRule type="containsText" dxfId="1606" priority="1248" operator="containsText" text="4- Moderado">
      <formula>NOT(ISERROR(SEARCH("4- Moderado",N10)))</formula>
    </cfRule>
    <cfRule type="containsText" dxfId="1605" priority="1249" operator="containsText" text="3- Bajo">
      <formula>NOT(ISERROR(SEARCH("3- Bajo",N10)))</formula>
    </cfRule>
    <cfRule type="containsText" dxfId="1604" priority="1250" operator="containsText" text="4- Bajo">
      <formula>NOT(ISERROR(SEARCH("4- Bajo",N10)))</formula>
    </cfRule>
    <cfRule type="containsText" dxfId="1603" priority="1251" operator="containsText" text="1- Bajo">
      <formula>NOT(ISERROR(SEARCH("1- Bajo",N10)))</formula>
    </cfRule>
  </conditionalFormatting>
  <conditionalFormatting sqref="H10:H24">
    <cfRule type="containsText" dxfId="1602" priority="1233" operator="containsText" text="Muy Alta">
      <formula>NOT(ISERROR(SEARCH("Muy Alta",H10)))</formula>
    </cfRule>
    <cfRule type="containsText" dxfId="1601" priority="1234" operator="containsText" text="Alta">
      <formula>NOT(ISERROR(SEARCH("Alta",H10)))</formula>
    </cfRule>
    <cfRule type="containsText" dxfId="1600" priority="1235" operator="containsText" text="Muy Alta">
      <formula>NOT(ISERROR(SEARCH("Muy Alta",H10)))</formula>
    </cfRule>
    <cfRule type="containsText" dxfId="1599" priority="1240" operator="containsText" text="Muy Baja">
      <formula>NOT(ISERROR(SEARCH("Muy Baja",H10)))</formula>
    </cfRule>
    <cfRule type="containsText" dxfId="1598" priority="1241" operator="containsText" text="Baja">
      <formula>NOT(ISERROR(SEARCH("Baja",H10)))</formula>
    </cfRule>
    <cfRule type="containsText" dxfId="1597" priority="1242" operator="containsText" text="Media">
      <formula>NOT(ISERROR(SEARCH("Media",H10)))</formula>
    </cfRule>
    <cfRule type="containsText" dxfId="1596" priority="1243" operator="containsText" text="Alta">
      <formula>NOT(ISERROR(SEARCH("Alta",H10)))</formula>
    </cfRule>
    <cfRule type="containsText" dxfId="1595" priority="1245" operator="containsText" text="Muy Alta">
      <formula>NOT(ISERROR(SEARCH("Muy Alta",H10)))</formula>
    </cfRule>
  </conditionalFormatting>
  <conditionalFormatting sqref="I10:I24">
    <cfRule type="containsText" dxfId="1594" priority="1236" operator="containsText" text="Catastrófico">
      <formula>NOT(ISERROR(SEARCH("Catastrófico",I10)))</formula>
    </cfRule>
    <cfRule type="containsText" dxfId="1593" priority="1237" operator="containsText" text="Mayor">
      <formula>NOT(ISERROR(SEARCH("Mayor",I10)))</formula>
    </cfRule>
    <cfRule type="containsText" dxfId="1592" priority="1238" operator="containsText" text="Menor">
      <formula>NOT(ISERROR(SEARCH("Menor",I10)))</formula>
    </cfRule>
    <cfRule type="containsText" dxfId="1591" priority="1239" operator="containsText" text="Leve">
      <formula>NOT(ISERROR(SEARCH("Leve",I10)))</formula>
    </cfRule>
    <cfRule type="containsText" dxfId="1590" priority="1244" operator="containsText" text="Moderado">
      <formula>NOT(ISERROR(SEARCH("Moderado",I10)))</formula>
    </cfRule>
  </conditionalFormatting>
  <conditionalFormatting sqref="K10:K24">
    <cfRule type="containsText" dxfId="1589" priority="1231" operator="containsText" text="Media">
      <formula>NOT(ISERROR(SEARCH("Media",K10)))</formula>
    </cfRule>
  </conditionalFormatting>
  <conditionalFormatting sqref="L10:L24">
    <cfRule type="containsText" dxfId="1588" priority="1230" operator="containsText" text="Moderado">
      <formula>NOT(ISERROR(SEARCH("Moderado",L10)))</formula>
    </cfRule>
  </conditionalFormatting>
  <conditionalFormatting sqref="C15">
    <cfRule type="containsText" dxfId="1587" priority="1224" operator="containsText" text="3- Moderado">
      <formula>NOT(ISERROR(SEARCH("3- Moderado",C15)))</formula>
    </cfRule>
    <cfRule type="containsText" dxfId="1586" priority="1225" operator="containsText" text="6- Moderado">
      <formula>NOT(ISERROR(SEARCH("6- Moderado",C15)))</formula>
    </cfRule>
    <cfRule type="containsText" dxfId="1585" priority="1226" operator="containsText" text="4- Moderado">
      <formula>NOT(ISERROR(SEARCH("4- Moderado",C15)))</formula>
    </cfRule>
    <cfRule type="containsText" dxfId="1584" priority="1227" operator="containsText" text="3- Bajo">
      <formula>NOT(ISERROR(SEARCH("3- Bajo",C15)))</formula>
    </cfRule>
    <cfRule type="containsText" dxfId="1583" priority="1228" operator="containsText" text="4- Bajo">
      <formula>NOT(ISERROR(SEARCH("4- Bajo",C15)))</formula>
    </cfRule>
    <cfRule type="containsText" dxfId="1582" priority="1229" operator="containsText" text="1- Bajo">
      <formula>NOT(ISERROR(SEARCH("1- Bajo",C15)))</formula>
    </cfRule>
  </conditionalFormatting>
  <conditionalFormatting sqref="D15">
    <cfRule type="containsText" dxfId="1581" priority="1218" operator="containsText" text="3- Moderado">
      <formula>NOT(ISERROR(SEARCH("3- Moderado",D15)))</formula>
    </cfRule>
    <cfRule type="containsText" dxfId="1580" priority="1219" operator="containsText" text="6- Moderado">
      <formula>NOT(ISERROR(SEARCH("6- Moderado",D15)))</formula>
    </cfRule>
    <cfRule type="containsText" dxfId="1579" priority="1220" operator="containsText" text="4- Moderado">
      <formula>NOT(ISERROR(SEARCH("4- Moderado",D15)))</formula>
    </cfRule>
    <cfRule type="containsText" dxfId="1578" priority="1221" operator="containsText" text="3- Bajo">
      <formula>NOT(ISERROR(SEARCH("3- Bajo",D15)))</formula>
    </cfRule>
    <cfRule type="containsText" dxfId="1577" priority="1222" operator="containsText" text="4- Bajo">
      <formula>NOT(ISERROR(SEARCH("4- Bajo",D15)))</formula>
    </cfRule>
    <cfRule type="containsText" dxfId="1576" priority="1223" operator="containsText" text="1- Bajo">
      <formula>NOT(ISERROR(SEARCH("1- Bajo",D15)))</formula>
    </cfRule>
  </conditionalFormatting>
  <conditionalFormatting sqref="J10:J24">
    <cfRule type="containsText" dxfId="1575" priority="1217" operator="containsText" text="Moderado">
      <formula>NOT(ISERROR(SEARCH("Moderado",J10)))</formula>
    </cfRule>
  </conditionalFormatting>
  <conditionalFormatting sqref="J10:J24">
    <cfRule type="containsText" dxfId="1574" priority="1215" operator="containsText" text="Bajo">
      <formula>NOT(ISERROR(SEARCH("Bajo",J10)))</formula>
    </cfRule>
    <cfRule type="containsText" dxfId="1573" priority="1216" operator="containsText" text="Extremo">
      <formula>NOT(ISERROR(SEARCH("Extremo",J10)))</formula>
    </cfRule>
  </conditionalFormatting>
  <conditionalFormatting sqref="K10:K24">
    <cfRule type="containsText" dxfId="1572" priority="1213" operator="containsText" text="Baja">
      <formula>NOT(ISERROR(SEARCH("Baja",K10)))</formula>
    </cfRule>
    <cfRule type="containsText" dxfId="1571" priority="1214" operator="containsText" text="Muy Baja">
      <formula>NOT(ISERROR(SEARCH("Muy Baja",K10)))</formula>
    </cfRule>
  </conditionalFormatting>
  <conditionalFormatting sqref="K10:K24">
    <cfRule type="containsText" dxfId="1570" priority="1211" operator="containsText" text="Muy Alta">
      <formula>NOT(ISERROR(SEARCH("Muy Alta",K10)))</formula>
    </cfRule>
    <cfRule type="containsText" dxfId="1569" priority="1212" operator="containsText" text="Alta">
      <formula>NOT(ISERROR(SEARCH("Alta",K10)))</formula>
    </cfRule>
  </conditionalFormatting>
  <conditionalFormatting sqref="L10:L24">
    <cfRule type="containsText" dxfId="1568" priority="1207" operator="containsText" text="Catastrófico">
      <formula>NOT(ISERROR(SEARCH("Catastrófico",L10)))</formula>
    </cfRule>
    <cfRule type="containsText" dxfId="1567" priority="1208" operator="containsText" text="Mayor">
      <formula>NOT(ISERROR(SEARCH("Mayor",L10)))</formula>
    </cfRule>
    <cfRule type="containsText" dxfId="1566" priority="1209" operator="containsText" text="Menor">
      <formula>NOT(ISERROR(SEARCH("Menor",L10)))</formula>
    </cfRule>
    <cfRule type="containsText" dxfId="1565" priority="1210" operator="containsText" text="Leve">
      <formula>NOT(ISERROR(SEARCH("Leve",L10)))</formula>
    </cfRule>
  </conditionalFormatting>
  <conditionalFormatting sqref="A20 E20">
    <cfRule type="containsText" dxfId="1564" priority="1201" operator="containsText" text="3- Moderado">
      <formula>NOT(ISERROR(SEARCH("3- Moderado",A20)))</formula>
    </cfRule>
    <cfRule type="containsText" dxfId="1563" priority="1202" operator="containsText" text="6- Moderado">
      <formula>NOT(ISERROR(SEARCH("6- Moderado",A20)))</formula>
    </cfRule>
    <cfRule type="containsText" dxfId="1562" priority="1203" operator="containsText" text="4- Moderado">
      <formula>NOT(ISERROR(SEARCH("4- Moderado",A20)))</formula>
    </cfRule>
    <cfRule type="containsText" dxfId="1561" priority="1204" operator="containsText" text="3- Bajo">
      <formula>NOT(ISERROR(SEARCH("3- Bajo",A20)))</formula>
    </cfRule>
    <cfRule type="containsText" dxfId="1560" priority="1205" operator="containsText" text="4- Bajo">
      <formula>NOT(ISERROR(SEARCH("4- Bajo",A20)))</formula>
    </cfRule>
    <cfRule type="containsText" dxfId="1559" priority="1206" operator="containsText" text="1- Bajo">
      <formula>NOT(ISERROR(SEARCH("1- Bajo",A20)))</formula>
    </cfRule>
  </conditionalFormatting>
  <conditionalFormatting sqref="F20:G20">
    <cfRule type="containsText" dxfId="1558" priority="1195" operator="containsText" text="3- Moderado">
      <formula>NOT(ISERROR(SEARCH("3- Moderado",F20)))</formula>
    </cfRule>
    <cfRule type="containsText" dxfId="1557" priority="1196" operator="containsText" text="6- Moderado">
      <formula>NOT(ISERROR(SEARCH("6- Moderado",F20)))</formula>
    </cfRule>
    <cfRule type="containsText" dxfId="1556" priority="1197" operator="containsText" text="4- Moderado">
      <formula>NOT(ISERROR(SEARCH("4- Moderado",F20)))</formula>
    </cfRule>
    <cfRule type="containsText" dxfId="1555" priority="1198" operator="containsText" text="3- Bajo">
      <formula>NOT(ISERROR(SEARCH("3- Bajo",F20)))</formula>
    </cfRule>
    <cfRule type="containsText" dxfId="1554" priority="1199" operator="containsText" text="4- Bajo">
      <formula>NOT(ISERROR(SEARCH("4- Bajo",F20)))</formula>
    </cfRule>
    <cfRule type="containsText" dxfId="1553" priority="1200" operator="containsText" text="1- Bajo">
      <formula>NOT(ISERROR(SEARCH("1- Bajo",F20)))</formula>
    </cfRule>
  </conditionalFormatting>
  <conditionalFormatting sqref="C20">
    <cfRule type="containsText" dxfId="1552" priority="1189" operator="containsText" text="3- Moderado">
      <formula>NOT(ISERROR(SEARCH("3- Moderado",C20)))</formula>
    </cfRule>
    <cfRule type="containsText" dxfId="1551" priority="1190" operator="containsText" text="6- Moderado">
      <formula>NOT(ISERROR(SEARCH("6- Moderado",C20)))</formula>
    </cfRule>
    <cfRule type="containsText" dxfId="1550" priority="1191" operator="containsText" text="4- Moderado">
      <formula>NOT(ISERROR(SEARCH("4- Moderado",C20)))</formula>
    </cfRule>
    <cfRule type="containsText" dxfId="1549" priority="1192" operator="containsText" text="3- Bajo">
      <formula>NOT(ISERROR(SEARCH("3- Bajo",C20)))</formula>
    </cfRule>
    <cfRule type="containsText" dxfId="1548" priority="1193" operator="containsText" text="4- Bajo">
      <formula>NOT(ISERROR(SEARCH("4- Bajo",C20)))</formula>
    </cfRule>
    <cfRule type="containsText" dxfId="1547" priority="1194" operator="containsText" text="1- Bajo">
      <formula>NOT(ISERROR(SEARCH("1- Bajo",C20)))</formula>
    </cfRule>
  </conditionalFormatting>
  <conditionalFormatting sqref="D20">
    <cfRule type="containsText" dxfId="1546" priority="1183" operator="containsText" text="3- Moderado">
      <formula>NOT(ISERROR(SEARCH("3- Moderado",D20)))</formula>
    </cfRule>
    <cfRule type="containsText" dxfId="1545" priority="1184" operator="containsText" text="6- Moderado">
      <formula>NOT(ISERROR(SEARCH("6- Moderado",D20)))</formula>
    </cfRule>
    <cfRule type="containsText" dxfId="1544" priority="1185" operator="containsText" text="4- Moderado">
      <formula>NOT(ISERROR(SEARCH("4- Moderado",D20)))</formula>
    </cfRule>
    <cfRule type="containsText" dxfId="1543" priority="1186" operator="containsText" text="3- Bajo">
      <formula>NOT(ISERROR(SEARCH("3- Bajo",D20)))</formula>
    </cfRule>
    <cfRule type="containsText" dxfId="1542" priority="1187" operator="containsText" text="4- Bajo">
      <formula>NOT(ISERROR(SEARCH("4- Bajo",D20)))</formula>
    </cfRule>
    <cfRule type="containsText" dxfId="1541" priority="1188" operator="containsText" text="1- Bajo">
      <formula>NOT(ISERROR(SEARCH("1- Bajo",D20)))</formula>
    </cfRule>
  </conditionalFormatting>
  <conditionalFormatting sqref="K25:L25">
    <cfRule type="containsText" dxfId="1540" priority="1177" operator="containsText" text="3- Moderado">
      <formula>NOT(ISERROR(SEARCH("3- Moderado",K25)))</formula>
    </cfRule>
    <cfRule type="containsText" dxfId="1539" priority="1178" operator="containsText" text="6- Moderado">
      <formula>NOT(ISERROR(SEARCH("6- Moderado",K25)))</formula>
    </cfRule>
    <cfRule type="containsText" dxfId="1538" priority="1179" operator="containsText" text="4- Moderado">
      <formula>NOT(ISERROR(SEARCH("4- Moderado",K25)))</formula>
    </cfRule>
    <cfRule type="containsText" dxfId="1537" priority="1180" operator="containsText" text="3- Bajo">
      <formula>NOT(ISERROR(SEARCH("3- Bajo",K25)))</formula>
    </cfRule>
    <cfRule type="containsText" dxfId="1536" priority="1181" operator="containsText" text="4- Bajo">
      <formula>NOT(ISERROR(SEARCH("4- Bajo",K25)))</formula>
    </cfRule>
    <cfRule type="containsText" dxfId="1535" priority="1182" operator="containsText" text="1- Bajo">
      <formula>NOT(ISERROR(SEARCH("1- Bajo",K25)))</formula>
    </cfRule>
  </conditionalFormatting>
  <conditionalFormatting sqref="H25:I25">
    <cfRule type="containsText" dxfId="1534" priority="1171" operator="containsText" text="3- Moderado">
      <formula>NOT(ISERROR(SEARCH("3- Moderado",H25)))</formula>
    </cfRule>
    <cfRule type="containsText" dxfId="1533" priority="1172" operator="containsText" text="6- Moderado">
      <formula>NOT(ISERROR(SEARCH("6- Moderado",H25)))</formula>
    </cfRule>
    <cfRule type="containsText" dxfId="1532" priority="1173" operator="containsText" text="4- Moderado">
      <formula>NOT(ISERROR(SEARCH("4- Moderado",H25)))</formula>
    </cfRule>
    <cfRule type="containsText" dxfId="1531" priority="1174" operator="containsText" text="3- Bajo">
      <formula>NOT(ISERROR(SEARCH("3- Bajo",H25)))</formula>
    </cfRule>
    <cfRule type="containsText" dxfId="1530" priority="1175" operator="containsText" text="4- Bajo">
      <formula>NOT(ISERROR(SEARCH("4- Bajo",H25)))</formula>
    </cfRule>
    <cfRule type="containsText" dxfId="1529" priority="1176" operator="containsText" text="1- Bajo">
      <formula>NOT(ISERROR(SEARCH("1- Bajo",H25)))</formula>
    </cfRule>
  </conditionalFormatting>
  <conditionalFormatting sqref="A25 C25:E25">
    <cfRule type="containsText" dxfId="1528" priority="1165" operator="containsText" text="3- Moderado">
      <formula>NOT(ISERROR(SEARCH("3- Moderado",A25)))</formula>
    </cfRule>
    <cfRule type="containsText" dxfId="1527" priority="1166" operator="containsText" text="6- Moderado">
      <formula>NOT(ISERROR(SEARCH("6- Moderado",A25)))</formula>
    </cfRule>
    <cfRule type="containsText" dxfId="1526" priority="1167" operator="containsText" text="4- Moderado">
      <formula>NOT(ISERROR(SEARCH("4- Moderado",A25)))</formula>
    </cfRule>
    <cfRule type="containsText" dxfId="1525" priority="1168" operator="containsText" text="3- Bajo">
      <formula>NOT(ISERROR(SEARCH("3- Bajo",A25)))</formula>
    </cfRule>
    <cfRule type="containsText" dxfId="1524" priority="1169" operator="containsText" text="4- Bajo">
      <formula>NOT(ISERROR(SEARCH("4- Bajo",A25)))</formula>
    </cfRule>
    <cfRule type="containsText" dxfId="1523" priority="1170" operator="containsText" text="1- Bajo">
      <formula>NOT(ISERROR(SEARCH("1- Bajo",A25)))</formula>
    </cfRule>
  </conditionalFormatting>
  <conditionalFormatting sqref="F25:G25">
    <cfRule type="containsText" dxfId="1522" priority="1159" operator="containsText" text="3- Moderado">
      <formula>NOT(ISERROR(SEARCH("3- Moderado",F25)))</formula>
    </cfRule>
    <cfRule type="containsText" dxfId="1521" priority="1160" operator="containsText" text="6- Moderado">
      <formula>NOT(ISERROR(SEARCH("6- Moderado",F25)))</formula>
    </cfRule>
    <cfRule type="containsText" dxfId="1520" priority="1161" operator="containsText" text="4- Moderado">
      <formula>NOT(ISERROR(SEARCH("4- Moderado",F25)))</formula>
    </cfRule>
    <cfRule type="containsText" dxfId="1519" priority="1162" operator="containsText" text="3- Bajo">
      <formula>NOT(ISERROR(SEARCH("3- Bajo",F25)))</formula>
    </cfRule>
    <cfRule type="containsText" dxfId="1518" priority="1163" operator="containsText" text="4- Bajo">
      <formula>NOT(ISERROR(SEARCH("4- Bajo",F25)))</formula>
    </cfRule>
    <cfRule type="containsText" dxfId="1517" priority="1164" operator="containsText" text="1- Bajo">
      <formula>NOT(ISERROR(SEARCH("1- Bajo",F25)))</formula>
    </cfRule>
  </conditionalFormatting>
  <conditionalFormatting sqref="J25:J29">
    <cfRule type="containsText" dxfId="1516" priority="1154" operator="containsText" text="Bajo">
      <formula>NOT(ISERROR(SEARCH("Bajo",J25)))</formula>
    </cfRule>
    <cfRule type="containsText" dxfId="1515" priority="1155" operator="containsText" text="Moderado">
      <formula>NOT(ISERROR(SEARCH("Moderado",J25)))</formula>
    </cfRule>
    <cfRule type="containsText" dxfId="1514" priority="1156" operator="containsText" text="Alto">
      <formula>NOT(ISERROR(SEARCH("Alto",J25)))</formula>
    </cfRule>
    <cfRule type="containsText" dxfId="1513" priority="1157" operator="containsText" text="Extremo">
      <formula>NOT(ISERROR(SEARCH("Extremo",J25)))</formula>
    </cfRule>
    <cfRule type="colorScale" priority="1158">
      <colorScale>
        <cfvo type="min"/>
        <cfvo type="max"/>
        <color rgb="FFFF7128"/>
        <color rgb="FFFFEF9C"/>
      </colorScale>
    </cfRule>
  </conditionalFormatting>
  <conditionalFormatting sqref="M25:M29">
    <cfRule type="containsText" dxfId="1512" priority="1129" operator="containsText" text="Moderado">
      <formula>NOT(ISERROR(SEARCH("Moderado",M25)))</formula>
    </cfRule>
    <cfRule type="containsText" dxfId="1511" priority="1149" operator="containsText" text="Bajo">
      <formula>NOT(ISERROR(SEARCH("Bajo",M25)))</formula>
    </cfRule>
    <cfRule type="containsText" dxfId="1510" priority="1150" operator="containsText" text="Moderado">
      <formula>NOT(ISERROR(SEARCH("Moderado",M25)))</formula>
    </cfRule>
    <cfRule type="containsText" dxfId="1509" priority="1151" operator="containsText" text="Alto">
      <formula>NOT(ISERROR(SEARCH("Alto",M25)))</formula>
    </cfRule>
    <cfRule type="containsText" dxfId="1508" priority="1152" operator="containsText" text="Extremo">
      <formula>NOT(ISERROR(SEARCH("Extremo",M25)))</formula>
    </cfRule>
    <cfRule type="colorScale" priority="1153">
      <colorScale>
        <cfvo type="min"/>
        <cfvo type="max"/>
        <color rgb="FFFF7128"/>
        <color rgb="FFFFEF9C"/>
      </colorScale>
    </cfRule>
  </conditionalFormatting>
  <conditionalFormatting sqref="N25">
    <cfRule type="containsText" dxfId="1507" priority="1143" operator="containsText" text="3- Moderado">
      <formula>NOT(ISERROR(SEARCH("3- Moderado",N25)))</formula>
    </cfRule>
    <cfRule type="containsText" dxfId="1506" priority="1144" operator="containsText" text="6- Moderado">
      <formula>NOT(ISERROR(SEARCH("6- Moderado",N25)))</formula>
    </cfRule>
    <cfRule type="containsText" dxfId="1505" priority="1145" operator="containsText" text="4- Moderado">
      <formula>NOT(ISERROR(SEARCH("4- Moderado",N25)))</formula>
    </cfRule>
    <cfRule type="containsText" dxfId="1504" priority="1146" operator="containsText" text="3- Bajo">
      <formula>NOT(ISERROR(SEARCH("3- Bajo",N25)))</formula>
    </cfRule>
    <cfRule type="containsText" dxfId="1503" priority="1147" operator="containsText" text="4- Bajo">
      <formula>NOT(ISERROR(SEARCH("4- Bajo",N25)))</formula>
    </cfRule>
    <cfRule type="containsText" dxfId="1502" priority="1148" operator="containsText" text="1- Bajo">
      <formula>NOT(ISERROR(SEARCH("1- Bajo",N25)))</formula>
    </cfRule>
  </conditionalFormatting>
  <conditionalFormatting sqref="H25:H29">
    <cfRule type="containsText" dxfId="1501" priority="1130" operator="containsText" text="Muy Alta">
      <formula>NOT(ISERROR(SEARCH("Muy Alta",H25)))</formula>
    </cfRule>
    <cfRule type="containsText" dxfId="1500" priority="1131" operator="containsText" text="Alta">
      <formula>NOT(ISERROR(SEARCH("Alta",H25)))</formula>
    </cfRule>
    <cfRule type="containsText" dxfId="1499" priority="1132" operator="containsText" text="Muy Alta">
      <formula>NOT(ISERROR(SEARCH("Muy Alta",H25)))</formula>
    </cfRule>
    <cfRule type="containsText" dxfId="1498" priority="1137" operator="containsText" text="Muy Baja">
      <formula>NOT(ISERROR(SEARCH("Muy Baja",H25)))</formula>
    </cfRule>
    <cfRule type="containsText" dxfId="1497" priority="1138" operator="containsText" text="Baja">
      <formula>NOT(ISERROR(SEARCH("Baja",H25)))</formula>
    </cfRule>
    <cfRule type="containsText" dxfId="1496" priority="1139" operator="containsText" text="Media">
      <formula>NOT(ISERROR(SEARCH("Media",H25)))</formula>
    </cfRule>
    <cfRule type="containsText" dxfId="1495" priority="1140" operator="containsText" text="Alta">
      <formula>NOT(ISERROR(SEARCH("Alta",H25)))</formula>
    </cfRule>
    <cfRule type="containsText" dxfId="1494" priority="1142" operator="containsText" text="Muy Alta">
      <formula>NOT(ISERROR(SEARCH("Muy Alta",H25)))</formula>
    </cfRule>
  </conditionalFormatting>
  <conditionalFormatting sqref="I25:I29">
    <cfRule type="containsText" dxfId="1493" priority="1133" operator="containsText" text="Catastrófico">
      <formula>NOT(ISERROR(SEARCH("Catastrófico",I25)))</formula>
    </cfRule>
    <cfRule type="containsText" dxfId="1492" priority="1134" operator="containsText" text="Mayor">
      <formula>NOT(ISERROR(SEARCH("Mayor",I25)))</formula>
    </cfRule>
    <cfRule type="containsText" dxfId="1491" priority="1135" operator="containsText" text="Menor">
      <formula>NOT(ISERROR(SEARCH("Menor",I25)))</formula>
    </cfRule>
    <cfRule type="containsText" dxfId="1490" priority="1136" operator="containsText" text="Leve">
      <formula>NOT(ISERROR(SEARCH("Leve",I25)))</formula>
    </cfRule>
    <cfRule type="containsText" dxfId="1489" priority="1141" operator="containsText" text="Moderado">
      <formula>NOT(ISERROR(SEARCH("Moderado",I25)))</formula>
    </cfRule>
  </conditionalFormatting>
  <conditionalFormatting sqref="K25:K29">
    <cfRule type="containsText" dxfId="1488" priority="1128" operator="containsText" text="Media">
      <formula>NOT(ISERROR(SEARCH("Media",K25)))</formula>
    </cfRule>
  </conditionalFormatting>
  <conditionalFormatting sqref="L25:L29">
    <cfRule type="containsText" dxfId="1487" priority="1127" operator="containsText" text="Moderado">
      <formula>NOT(ISERROR(SEARCH("Moderado",L25)))</formula>
    </cfRule>
  </conditionalFormatting>
  <conditionalFormatting sqref="J25:J29">
    <cfRule type="containsText" dxfId="1486" priority="1126" operator="containsText" text="Moderado">
      <formula>NOT(ISERROR(SEARCH("Moderado",J25)))</formula>
    </cfRule>
  </conditionalFormatting>
  <conditionalFormatting sqref="J25:J29">
    <cfRule type="containsText" dxfId="1485" priority="1124" operator="containsText" text="Bajo">
      <formula>NOT(ISERROR(SEARCH("Bajo",J25)))</formula>
    </cfRule>
    <cfRule type="containsText" dxfId="1484" priority="1125" operator="containsText" text="Extremo">
      <formula>NOT(ISERROR(SEARCH("Extremo",J25)))</formula>
    </cfRule>
  </conditionalFormatting>
  <conditionalFormatting sqref="K25:K29">
    <cfRule type="containsText" dxfId="1483" priority="1122" operator="containsText" text="Baja">
      <formula>NOT(ISERROR(SEARCH("Baja",K25)))</formula>
    </cfRule>
    <cfRule type="containsText" dxfId="1482" priority="1123" operator="containsText" text="Muy Baja">
      <formula>NOT(ISERROR(SEARCH("Muy Baja",K25)))</formula>
    </cfRule>
  </conditionalFormatting>
  <conditionalFormatting sqref="K25:K29">
    <cfRule type="containsText" dxfId="1481" priority="1120" operator="containsText" text="Muy Alta">
      <formula>NOT(ISERROR(SEARCH("Muy Alta",K25)))</formula>
    </cfRule>
    <cfRule type="containsText" dxfId="1480" priority="1121" operator="containsText" text="Alta">
      <formula>NOT(ISERROR(SEARCH("Alta",K25)))</formula>
    </cfRule>
  </conditionalFormatting>
  <conditionalFormatting sqref="L25:L29">
    <cfRule type="containsText" dxfId="1479" priority="1116" operator="containsText" text="Catastrófico">
      <formula>NOT(ISERROR(SEARCH("Catastrófico",L25)))</formula>
    </cfRule>
    <cfRule type="containsText" dxfId="1478" priority="1117" operator="containsText" text="Mayor">
      <formula>NOT(ISERROR(SEARCH("Mayor",L25)))</formula>
    </cfRule>
    <cfRule type="containsText" dxfId="1477" priority="1118" operator="containsText" text="Menor">
      <formula>NOT(ISERROR(SEARCH("Menor",L25)))</formula>
    </cfRule>
    <cfRule type="containsText" dxfId="1476" priority="1119" operator="containsText" text="Leve">
      <formula>NOT(ISERROR(SEARCH("Leve",L25)))</formula>
    </cfRule>
  </conditionalFormatting>
  <conditionalFormatting sqref="K30:L30">
    <cfRule type="containsText" dxfId="1475" priority="1110" operator="containsText" text="3- Moderado">
      <formula>NOT(ISERROR(SEARCH("3- Moderado",K30)))</formula>
    </cfRule>
    <cfRule type="containsText" dxfId="1474" priority="1111" operator="containsText" text="6- Moderado">
      <formula>NOT(ISERROR(SEARCH("6- Moderado",K30)))</formula>
    </cfRule>
    <cfRule type="containsText" dxfId="1473" priority="1112" operator="containsText" text="4- Moderado">
      <formula>NOT(ISERROR(SEARCH("4- Moderado",K30)))</formula>
    </cfRule>
    <cfRule type="containsText" dxfId="1472" priority="1113" operator="containsText" text="3- Bajo">
      <formula>NOT(ISERROR(SEARCH("3- Bajo",K30)))</formula>
    </cfRule>
    <cfRule type="containsText" dxfId="1471" priority="1114" operator="containsText" text="4- Bajo">
      <formula>NOT(ISERROR(SEARCH("4- Bajo",K30)))</formula>
    </cfRule>
    <cfRule type="containsText" dxfId="1470" priority="1115" operator="containsText" text="1- Bajo">
      <formula>NOT(ISERROR(SEARCH("1- Bajo",K30)))</formula>
    </cfRule>
  </conditionalFormatting>
  <conditionalFormatting sqref="H30:I30">
    <cfRule type="containsText" dxfId="1469" priority="1104" operator="containsText" text="3- Moderado">
      <formula>NOT(ISERROR(SEARCH("3- Moderado",H30)))</formula>
    </cfRule>
    <cfRule type="containsText" dxfId="1468" priority="1105" operator="containsText" text="6- Moderado">
      <formula>NOT(ISERROR(SEARCH("6- Moderado",H30)))</formula>
    </cfRule>
    <cfRule type="containsText" dxfId="1467" priority="1106" operator="containsText" text="4- Moderado">
      <formula>NOT(ISERROR(SEARCH("4- Moderado",H30)))</formula>
    </cfRule>
    <cfRule type="containsText" dxfId="1466" priority="1107" operator="containsText" text="3- Bajo">
      <formula>NOT(ISERROR(SEARCH("3- Bajo",H30)))</formula>
    </cfRule>
    <cfRule type="containsText" dxfId="1465" priority="1108" operator="containsText" text="4- Bajo">
      <formula>NOT(ISERROR(SEARCH("4- Bajo",H30)))</formula>
    </cfRule>
    <cfRule type="containsText" dxfId="1464" priority="1109" operator="containsText" text="1- Bajo">
      <formula>NOT(ISERROR(SEARCH("1- Bajo",H30)))</formula>
    </cfRule>
  </conditionalFormatting>
  <conditionalFormatting sqref="A30 C30:E30">
    <cfRule type="containsText" dxfId="1463" priority="1098" operator="containsText" text="3- Moderado">
      <formula>NOT(ISERROR(SEARCH("3- Moderado",A30)))</formula>
    </cfRule>
    <cfRule type="containsText" dxfId="1462" priority="1099" operator="containsText" text="6- Moderado">
      <formula>NOT(ISERROR(SEARCH("6- Moderado",A30)))</formula>
    </cfRule>
    <cfRule type="containsText" dxfId="1461" priority="1100" operator="containsText" text="4- Moderado">
      <formula>NOT(ISERROR(SEARCH("4- Moderado",A30)))</formula>
    </cfRule>
    <cfRule type="containsText" dxfId="1460" priority="1101" operator="containsText" text="3- Bajo">
      <formula>NOT(ISERROR(SEARCH("3- Bajo",A30)))</formula>
    </cfRule>
    <cfRule type="containsText" dxfId="1459" priority="1102" operator="containsText" text="4- Bajo">
      <formula>NOT(ISERROR(SEARCH("4- Bajo",A30)))</formula>
    </cfRule>
    <cfRule type="containsText" dxfId="1458" priority="1103" operator="containsText" text="1- Bajo">
      <formula>NOT(ISERROR(SEARCH("1- Bajo",A30)))</formula>
    </cfRule>
  </conditionalFormatting>
  <conditionalFormatting sqref="F30:G30">
    <cfRule type="containsText" dxfId="1457" priority="1092" operator="containsText" text="3- Moderado">
      <formula>NOT(ISERROR(SEARCH("3- Moderado",F30)))</formula>
    </cfRule>
    <cfRule type="containsText" dxfId="1456" priority="1093" operator="containsText" text="6- Moderado">
      <formula>NOT(ISERROR(SEARCH("6- Moderado",F30)))</formula>
    </cfRule>
    <cfRule type="containsText" dxfId="1455" priority="1094" operator="containsText" text="4- Moderado">
      <formula>NOT(ISERROR(SEARCH("4- Moderado",F30)))</formula>
    </cfRule>
    <cfRule type="containsText" dxfId="1454" priority="1095" operator="containsText" text="3- Bajo">
      <formula>NOT(ISERROR(SEARCH("3- Bajo",F30)))</formula>
    </cfRule>
    <cfRule type="containsText" dxfId="1453" priority="1096" operator="containsText" text="4- Bajo">
      <formula>NOT(ISERROR(SEARCH("4- Bajo",F30)))</formula>
    </cfRule>
    <cfRule type="containsText" dxfId="1452" priority="1097" operator="containsText" text="1- Bajo">
      <formula>NOT(ISERROR(SEARCH("1- Bajo",F30)))</formula>
    </cfRule>
  </conditionalFormatting>
  <conditionalFormatting sqref="J30:J34">
    <cfRule type="containsText" dxfId="1451" priority="1087" operator="containsText" text="Bajo">
      <formula>NOT(ISERROR(SEARCH("Bajo",J30)))</formula>
    </cfRule>
    <cfRule type="containsText" dxfId="1450" priority="1088" operator="containsText" text="Moderado">
      <formula>NOT(ISERROR(SEARCH("Moderado",J30)))</formula>
    </cfRule>
    <cfRule type="containsText" dxfId="1449" priority="1089" operator="containsText" text="Alto">
      <formula>NOT(ISERROR(SEARCH("Alto",J30)))</formula>
    </cfRule>
    <cfRule type="containsText" dxfId="1448" priority="1090" operator="containsText" text="Extremo">
      <formula>NOT(ISERROR(SEARCH("Extremo",J30)))</formula>
    </cfRule>
    <cfRule type="colorScale" priority="1091">
      <colorScale>
        <cfvo type="min"/>
        <cfvo type="max"/>
        <color rgb="FFFF7128"/>
        <color rgb="FFFFEF9C"/>
      </colorScale>
    </cfRule>
  </conditionalFormatting>
  <conditionalFormatting sqref="M30:M34">
    <cfRule type="containsText" dxfId="1447" priority="1062" operator="containsText" text="Moderado">
      <formula>NOT(ISERROR(SEARCH("Moderado",M30)))</formula>
    </cfRule>
    <cfRule type="containsText" dxfId="1446" priority="1082" operator="containsText" text="Bajo">
      <formula>NOT(ISERROR(SEARCH("Bajo",M30)))</formula>
    </cfRule>
    <cfRule type="containsText" dxfId="1445" priority="1083" operator="containsText" text="Moderado">
      <formula>NOT(ISERROR(SEARCH("Moderado",M30)))</formula>
    </cfRule>
    <cfRule type="containsText" dxfId="1444" priority="1084" operator="containsText" text="Alto">
      <formula>NOT(ISERROR(SEARCH("Alto",M30)))</formula>
    </cfRule>
    <cfRule type="containsText" dxfId="1443" priority="1085" operator="containsText" text="Extremo">
      <formula>NOT(ISERROR(SEARCH("Extremo",M30)))</formula>
    </cfRule>
    <cfRule type="colorScale" priority="1086">
      <colorScale>
        <cfvo type="min"/>
        <cfvo type="max"/>
        <color rgb="FFFF7128"/>
        <color rgb="FFFFEF9C"/>
      </colorScale>
    </cfRule>
  </conditionalFormatting>
  <conditionalFormatting sqref="N30">
    <cfRule type="containsText" dxfId="1442" priority="1076" operator="containsText" text="3- Moderado">
      <formula>NOT(ISERROR(SEARCH("3- Moderado",N30)))</formula>
    </cfRule>
    <cfRule type="containsText" dxfId="1441" priority="1077" operator="containsText" text="6- Moderado">
      <formula>NOT(ISERROR(SEARCH("6- Moderado",N30)))</formula>
    </cfRule>
    <cfRule type="containsText" dxfId="1440" priority="1078" operator="containsText" text="4- Moderado">
      <formula>NOT(ISERROR(SEARCH("4- Moderado",N30)))</formula>
    </cfRule>
    <cfRule type="containsText" dxfId="1439" priority="1079" operator="containsText" text="3- Bajo">
      <formula>NOT(ISERROR(SEARCH("3- Bajo",N30)))</formula>
    </cfRule>
    <cfRule type="containsText" dxfId="1438" priority="1080" operator="containsText" text="4- Bajo">
      <formula>NOT(ISERROR(SEARCH("4- Bajo",N30)))</formula>
    </cfRule>
    <cfRule type="containsText" dxfId="1437" priority="1081" operator="containsText" text="1- Bajo">
      <formula>NOT(ISERROR(SEARCH("1- Bajo",N30)))</formula>
    </cfRule>
  </conditionalFormatting>
  <conditionalFormatting sqref="H30:H34">
    <cfRule type="containsText" dxfId="1436" priority="1063" operator="containsText" text="Muy Alta">
      <formula>NOT(ISERROR(SEARCH("Muy Alta",H30)))</formula>
    </cfRule>
    <cfRule type="containsText" dxfId="1435" priority="1064" operator="containsText" text="Alta">
      <formula>NOT(ISERROR(SEARCH("Alta",H30)))</formula>
    </cfRule>
    <cfRule type="containsText" dxfId="1434" priority="1065" operator="containsText" text="Muy Alta">
      <formula>NOT(ISERROR(SEARCH("Muy Alta",H30)))</formula>
    </cfRule>
    <cfRule type="containsText" dxfId="1433" priority="1070" operator="containsText" text="Muy Baja">
      <formula>NOT(ISERROR(SEARCH("Muy Baja",H30)))</formula>
    </cfRule>
    <cfRule type="containsText" dxfId="1432" priority="1071" operator="containsText" text="Baja">
      <formula>NOT(ISERROR(SEARCH("Baja",H30)))</formula>
    </cfRule>
    <cfRule type="containsText" dxfId="1431" priority="1072" operator="containsText" text="Media">
      <formula>NOT(ISERROR(SEARCH("Media",H30)))</formula>
    </cfRule>
    <cfRule type="containsText" dxfId="1430" priority="1073" operator="containsText" text="Alta">
      <formula>NOT(ISERROR(SEARCH("Alta",H30)))</formula>
    </cfRule>
    <cfRule type="containsText" dxfId="1429" priority="1075" operator="containsText" text="Muy Alta">
      <formula>NOT(ISERROR(SEARCH("Muy Alta",H30)))</formula>
    </cfRule>
  </conditionalFormatting>
  <conditionalFormatting sqref="I30:I34">
    <cfRule type="containsText" dxfId="1428" priority="1066" operator="containsText" text="Catastrófico">
      <formula>NOT(ISERROR(SEARCH("Catastrófico",I30)))</formula>
    </cfRule>
    <cfRule type="containsText" dxfId="1427" priority="1067" operator="containsText" text="Mayor">
      <formula>NOT(ISERROR(SEARCH("Mayor",I30)))</formula>
    </cfRule>
    <cfRule type="containsText" dxfId="1426" priority="1068" operator="containsText" text="Menor">
      <formula>NOT(ISERROR(SEARCH("Menor",I30)))</formula>
    </cfRule>
    <cfRule type="containsText" dxfId="1425" priority="1069" operator="containsText" text="Leve">
      <formula>NOT(ISERROR(SEARCH("Leve",I30)))</formula>
    </cfRule>
    <cfRule type="containsText" dxfId="1424" priority="1074" operator="containsText" text="Moderado">
      <formula>NOT(ISERROR(SEARCH("Moderado",I30)))</formula>
    </cfRule>
  </conditionalFormatting>
  <conditionalFormatting sqref="K30:K34">
    <cfRule type="containsText" dxfId="1423" priority="1061" operator="containsText" text="Media">
      <formula>NOT(ISERROR(SEARCH("Media",K30)))</formula>
    </cfRule>
  </conditionalFormatting>
  <conditionalFormatting sqref="L30:L34">
    <cfRule type="containsText" dxfId="1422" priority="1060" operator="containsText" text="Moderado">
      <formula>NOT(ISERROR(SEARCH("Moderado",L30)))</formula>
    </cfRule>
  </conditionalFormatting>
  <conditionalFormatting sqref="J30:J34">
    <cfRule type="containsText" dxfId="1421" priority="1059" operator="containsText" text="Moderado">
      <formula>NOT(ISERROR(SEARCH("Moderado",J30)))</formula>
    </cfRule>
  </conditionalFormatting>
  <conditionalFormatting sqref="J30:J34">
    <cfRule type="containsText" dxfId="1420" priority="1057" operator="containsText" text="Bajo">
      <formula>NOT(ISERROR(SEARCH("Bajo",J30)))</formula>
    </cfRule>
    <cfRule type="containsText" dxfId="1419" priority="1058" operator="containsText" text="Extremo">
      <formula>NOT(ISERROR(SEARCH("Extremo",J30)))</formula>
    </cfRule>
  </conditionalFormatting>
  <conditionalFormatting sqref="K30:K34">
    <cfRule type="containsText" dxfId="1418" priority="1055" operator="containsText" text="Baja">
      <formula>NOT(ISERROR(SEARCH("Baja",K30)))</formula>
    </cfRule>
    <cfRule type="containsText" dxfId="1417" priority="1056" operator="containsText" text="Muy Baja">
      <formula>NOT(ISERROR(SEARCH("Muy Baja",K30)))</formula>
    </cfRule>
  </conditionalFormatting>
  <conditionalFormatting sqref="K30:K34">
    <cfRule type="containsText" dxfId="1416" priority="1053" operator="containsText" text="Muy Alta">
      <formula>NOT(ISERROR(SEARCH("Muy Alta",K30)))</formula>
    </cfRule>
    <cfRule type="containsText" dxfId="1415" priority="1054" operator="containsText" text="Alta">
      <formula>NOT(ISERROR(SEARCH("Alta",K30)))</formula>
    </cfRule>
  </conditionalFormatting>
  <conditionalFormatting sqref="L30:L34">
    <cfRule type="containsText" dxfId="1414" priority="1049" operator="containsText" text="Catastrófico">
      <formula>NOT(ISERROR(SEARCH("Catastrófico",L30)))</formula>
    </cfRule>
    <cfRule type="containsText" dxfId="1413" priority="1050" operator="containsText" text="Mayor">
      <formula>NOT(ISERROR(SEARCH("Mayor",L30)))</formula>
    </cfRule>
    <cfRule type="containsText" dxfId="1412" priority="1051" operator="containsText" text="Menor">
      <formula>NOT(ISERROR(SEARCH("Menor",L30)))</formula>
    </cfRule>
    <cfRule type="containsText" dxfId="1411" priority="1052" operator="containsText" text="Leve">
      <formula>NOT(ISERROR(SEARCH("Leve",L30)))</formula>
    </cfRule>
  </conditionalFormatting>
  <conditionalFormatting sqref="K35:L35">
    <cfRule type="containsText" dxfId="1410" priority="1043" operator="containsText" text="3- Moderado">
      <formula>NOT(ISERROR(SEARCH("3- Moderado",K35)))</formula>
    </cfRule>
    <cfRule type="containsText" dxfId="1409" priority="1044" operator="containsText" text="6- Moderado">
      <formula>NOT(ISERROR(SEARCH("6- Moderado",K35)))</formula>
    </cfRule>
    <cfRule type="containsText" dxfId="1408" priority="1045" operator="containsText" text="4- Moderado">
      <formula>NOT(ISERROR(SEARCH("4- Moderado",K35)))</formula>
    </cfRule>
    <cfRule type="containsText" dxfId="1407" priority="1046" operator="containsText" text="3- Bajo">
      <formula>NOT(ISERROR(SEARCH("3- Bajo",K35)))</formula>
    </cfRule>
    <cfRule type="containsText" dxfId="1406" priority="1047" operator="containsText" text="4- Bajo">
      <formula>NOT(ISERROR(SEARCH("4- Bajo",K35)))</formula>
    </cfRule>
    <cfRule type="containsText" dxfId="1405" priority="1048" operator="containsText" text="1- Bajo">
      <formula>NOT(ISERROR(SEARCH("1- Bajo",K35)))</formula>
    </cfRule>
  </conditionalFormatting>
  <conditionalFormatting sqref="H35:I35">
    <cfRule type="containsText" dxfId="1404" priority="1037" operator="containsText" text="3- Moderado">
      <formula>NOT(ISERROR(SEARCH("3- Moderado",H35)))</formula>
    </cfRule>
    <cfRule type="containsText" dxfId="1403" priority="1038" operator="containsText" text="6- Moderado">
      <formula>NOT(ISERROR(SEARCH("6- Moderado",H35)))</formula>
    </cfRule>
    <cfRule type="containsText" dxfId="1402" priority="1039" operator="containsText" text="4- Moderado">
      <formula>NOT(ISERROR(SEARCH("4- Moderado",H35)))</formula>
    </cfRule>
    <cfRule type="containsText" dxfId="1401" priority="1040" operator="containsText" text="3- Bajo">
      <formula>NOT(ISERROR(SEARCH("3- Bajo",H35)))</formula>
    </cfRule>
    <cfRule type="containsText" dxfId="1400" priority="1041" operator="containsText" text="4- Bajo">
      <formula>NOT(ISERROR(SEARCH("4- Bajo",H35)))</formula>
    </cfRule>
    <cfRule type="containsText" dxfId="1399" priority="1042" operator="containsText" text="1- Bajo">
      <formula>NOT(ISERROR(SEARCH("1- Bajo",H35)))</formula>
    </cfRule>
  </conditionalFormatting>
  <conditionalFormatting sqref="A35 C35:E35">
    <cfRule type="containsText" dxfId="1398" priority="1031" operator="containsText" text="3- Moderado">
      <formula>NOT(ISERROR(SEARCH("3- Moderado",A35)))</formula>
    </cfRule>
    <cfRule type="containsText" dxfId="1397" priority="1032" operator="containsText" text="6- Moderado">
      <formula>NOT(ISERROR(SEARCH("6- Moderado",A35)))</formula>
    </cfRule>
    <cfRule type="containsText" dxfId="1396" priority="1033" operator="containsText" text="4- Moderado">
      <formula>NOT(ISERROR(SEARCH("4- Moderado",A35)))</formula>
    </cfRule>
    <cfRule type="containsText" dxfId="1395" priority="1034" operator="containsText" text="3- Bajo">
      <formula>NOT(ISERROR(SEARCH("3- Bajo",A35)))</formula>
    </cfRule>
    <cfRule type="containsText" dxfId="1394" priority="1035" operator="containsText" text="4- Bajo">
      <formula>NOT(ISERROR(SEARCH("4- Bajo",A35)))</formula>
    </cfRule>
    <cfRule type="containsText" dxfId="1393" priority="1036" operator="containsText" text="1- Bajo">
      <formula>NOT(ISERROR(SEARCH("1- Bajo",A35)))</formula>
    </cfRule>
  </conditionalFormatting>
  <conditionalFormatting sqref="F35:G35">
    <cfRule type="containsText" dxfId="1392" priority="1025" operator="containsText" text="3- Moderado">
      <formula>NOT(ISERROR(SEARCH("3- Moderado",F35)))</formula>
    </cfRule>
    <cfRule type="containsText" dxfId="1391" priority="1026" operator="containsText" text="6- Moderado">
      <formula>NOT(ISERROR(SEARCH("6- Moderado",F35)))</formula>
    </cfRule>
    <cfRule type="containsText" dxfId="1390" priority="1027" operator="containsText" text="4- Moderado">
      <formula>NOT(ISERROR(SEARCH("4- Moderado",F35)))</formula>
    </cfRule>
    <cfRule type="containsText" dxfId="1389" priority="1028" operator="containsText" text="3- Bajo">
      <formula>NOT(ISERROR(SEARCH("3- Bajo",F35)))</formula>
    </cfRule>
    <cfRule type="containsText" dxfId="1388" priority="1029" operator="containsText" text="4- Bajo">
      <formula>NOT(ISERROR(SEARCH("4- Bajo",F35)))</formula>
    </cfRule>
    <cfRule type="containsText" dxfId="1387" priority="1030" operator="containsText" text="1- Bajo">
      <formula>NOT(ISERROR(SEARCH("1- Bajo",F35)))</formula>
    </cfRule>
  </conditionalFormatting>
  <conditionalFormatting sqref="J35:J39">
    <cfRule type="containsText" dxfId="1386" priority="1020" operator="containsText" text="Bajo">
      <formula>NOT(ISERROR(SEARCH("Bajo",J35)))</formula>
    </cfRule>
    <cfRule type="containsText" dxfId="1385" priority="1021" operator="containsText" text="Moderado">
      <formula>NOT(ISERROR(SEARCH("Moderado",J35)))</formula>
    </cfRule>
    <cfRule type="containsText" dxfId="1384" priority="1022" operator="containsText" text="Alto">
      <formula>NOT(ISERROR(SEARCH("Alto",J35)))</formula>
    </cfRule>
    <cfRule type="containsText" dxfId="1383" priority="1023" operator="containsText" text="Extremo">
      <formula>NOT(ISERROR(SEARCH("Extremo",J35)))</formula>
    </cfRule>
    <cfRule type="colorScale" priority="1024">
      <colorScale>
        <cfvo type="min"/>
        <cfvo type="max"/>
        <color rgb="FFFF7128"/>
        <color rgb="FFFFEF9C"/>
      </colorScale>
    </cfRule>
  </conditionalFormatting>
  <conditionalFormatting sqref="M35:M39">
    <cfRule type="containsText" dxfId="1382" priority="995" operator="containsText" text="Moderado">
      <formula>NOT(ISERROR(SEARCH("Moderado",M35)))</formula>
    </cfRule>
    <cfRule type="containsText" dxfId="1381" priority="1015" operator="containsText" text="Bajo">
      <formula>NOT(ISERROR(SEARCH("Bajo",M35)))</formula>
    </cfRule>
    <cfRule type="containsText" dxfId="1380" priority="1016" operator="containsText" text="Moderado">
      <formula>NOT(ISERROR(SEARCH("Moderado",M35)))</formula>
    </cfRule>
    <cfRule type="containsText" dxfId="1379" priority="1017" operator="containsText" text="Alto">
      <formula>NOT(ISERROR(SEARCH("Alto",M35)))</formula>
    </cfRule>
    <cfRule type="containsText" dxfId="1378" priority="1018" operator="containsText" text="Extremo">
      <formula>NOT(ISERROR(SEARCH("Extremo",M35)))</formula>
    </cfRule>
    <cfRule type="colorScale" priority="1019">
      <colorScale>
        <cfvo type="min"/>
        <cfvo type="max"/>
        <color rgb="FFFF7128"/>
        <color rgb="FFFFEF9C"/>
      </colorScale>
    </cfRule>
  </conditionalFormatting>
  <conditionalFormatting sqref="N35">
    <cfRule type="containsText" dxfId="1377" priority="1009" operator="containsText" text="3- Moderado">
      <formula>NOT(ISERROR(SEARCH("3- Moderado",N35)))</formula>
    </cfRule>
    <cfRule type="containsText" dxfId="1376" priority="1010" operator="containsText" text="6- Moderado">
      <formula>NOT(ISERROR(SEARCH("6- Moderado",N35)))</formula>
    </cfRule>
    <cfRule type="containsText" dxfId="1375" priority="1011" operator="containsText" text="4- Moderado">
      <formula>NOT(ISERROR(SEARCH("4- Moderado",N35)))</formula>
    </cfRule>
    <cfRule type="containsText" dxfId="1374" priority="1012" operator="containsText" text="3- Bajo">
      <formula>NOT(ISERROR(SEARCH("3- Bajo",N35)))</formula>
    </cfRule>
    <cfRule type="containsText" dxfId="1373" priority="1013" operator="containsText" text="4- Bajo">
      <formula>NOT(ISERROR(SEARCH("4- Bajo",N35)))</formula>
    </cfRule>
    <cfRule type="containsText" dxfId="1372" priority="1014" operator="containsText" text="1- Bajo">
      <formula>NOT(ISERROR(SEARCH("1- Bajo",N35)))</formula>
    </cfRule>
  </conditionalFormatting>
  <conditionalFormatting sqref="H35:H39">
    <cfRule type="containsText" dxfId="1371" priority="996" operator="containsText" text="Muy Alta">
      <formula>NOT(ISERROR(SEARCH("Muy Alta",H35)))</formula>
    </cfRule>
    <cfRule type="containsText" dxfId="1370" priority="997" operator="containsText" text="Alta">
      <formula>NOT(ISERROR(SEARCH("Alta",H35)))</formula>
    </cfRule>
    <cfRule type="containsText" dxfId="1369" priority="998" operator="containsText" text="Muy Alta">
      <formula>NOT(ISERROR(SEARCH("Muy Alta",H35)))</formula>
    </cfRule>
    <cfRule type="containsText" dxfId="1368" priority="1003" operator="containsText" text="Muy Baja">
      <formula>NOT(ISERROR(SEARCH("Muy Baja",H35)))</formula>
    </cfRule>
    <cfRule type="containsText" dxfId="1367" priority="1004" operator="containsText" text="Baja">
      <formula>NOT(ISERROR(SEARCH("Baja",H35)))</formula>
    </cfRule>
    <cfRule type="containsText" dxfId="1366" priority="1005" operator="containsText" text="Media">
      <formula>NOT(ISERROR(SEARCH("Media",H35)))</formula>
    </cfRule>
    <cfRule type="containsText" dxfId="1365" priority="1006" operator="containsText" text="Alta">
      <formula>NOT(ISERROR(SEARCH("Alta",H35)))</formula>
    </cfRule>
    <cfRule type="containsText" dxfId="1364" priority="1008" operator="containsText" text="Muy Alta">
      <formula>NOT(ISERROR(SEARCH("Muy Alta",H35)))</formula>
    </cfRule>
  </conditionalFormatting>
  <conditionalFormatting sqref="I35:I39">
    <cfRule type="containsText" dxfId="1363" priority="999" operator="containsText" text="Catastrófico">
      <formula>NOT(ISERROR(SEARCH("Catastrófico",I35)))</formula>
    </cfRule>
    <cfRule type="containsText" dxfId="1362" priority="1000" operator="containsText" text="Mayor">
      <formula>NOT(ISERROR(SEARCH("Mayor",I35)))</formula>
    </cfRule>
    <cfRule type="containsText" dxfId="1361" priority="1001" operator="containsText" text="Menor">
      <formula>NOT(ISERROR(SEARCH("Menor",I35)))</formula>
    </cfRule>
    <cfRule type="containsText" dxfId="1360" priority="1002" operator="containsText" text="Leve">
      <formula>NOT(ISERROR(SEARCH("Leve",I35)))</formula>
    </cfRule>
    <cfRule type="containsText" dxfId="1359" priority="1007" operator="containsText" text="Moderado">
      <formula>NOT(ISERROR(SEARCH("Moderado",I35)))</formula>
    </cfRule>
  </conditionalFormatting>
  <conditionalFormatting sqref="K35:K39">
    <cfRule type="containsText" dxfId="1358" priority="994" operator="containsText" text="Media">
      <formula>NOT(ISERROR(SEARCH("Media",K35)))</formula>
    </cfRule>
  </conditionalFormatting>
  <conditionalFormatting sqref="L35:L39">
    <cfRule type="containsText" dxfId="1357" priority="993" operator="containsText" text="Moderado">
      <formula>NOT(ISERROR(SEARCH("Moderado",L35)))</formula>
    </cfRule>
  </conditionalFormatting>
  <conditionalFormatting sqref="J35:J39">
    <cfRule type="containsText" dxfId="1356" priority="992" operator="containsText" text="Moderado">
      <formula>NOT(ISERROR(SEARCH("Moderado",J35)))</formula>
    </cfRule>
  </conditionalFormatting>
  <conditionalFormatting sqref="J35:J39">
    <cfRule type="containsText" dxfId="1355" priority="990" operator="containsText" text="Bajo">
      <formula>NOT(ISERROR(SEARCH("Bajo",J35)))</formula>
    </cfRule>
    <cfRule type="containsText" dxfId="1354" priority="991" operator="containsText" text="Extremo">
      <formula>NOT(ISERROR(SEARCH("Extremo",J35)))</formula>
    </cfRule>
  </conditionalFormatting>
  <conditionalFormatting sqref="K35:K39">
    <cfRule type="containsText" dxfId="1353" priority="988" operator="containsText" text="Baja">
      <formula>NOT(ISERROR(SEARCH("Baja",K35)))</formula>
    </cfRule>
    <cfRule type="containsText" dxfId="1352" priority="989" operator="containsText" text="Muy Baja">
      <formula>NOT(ISERROR(SEARCH("Muy Baja",K35)))</formula>
    </cfRule>
  </conditionalFormatting>
  <conditionalFormatting sqref="K35:K39">
    <cfRule type="containsText" dxfId="1351" priority="986" operator="containsText" text="Muy Alta">
      <formula>NOT(ISERROR(SEARCH("Muy Alta",K35)))</formula>
    </cfRule>
    <cfRule type="containsText" dxfId="1350" priority="987" operator="containsText" text="Alta">
      <formula>NOT(ISERROR(SEARCH("Alta",K35)))</formula>
    </cfRule>
  </conditionalFormatting>
  <conditionalFormatting sqref="L35:L39">
    <cfRule type="containsText" dxfId="1349" priority="982" operator="containsText" text="Catastrófico">
      <formula>NOT(ISERROR(SEARCH("Catastrófico",L35)))</formula>
    </cfRule>
    <cfRule type="containsText" dxfId="1348" priority="983" operator="containsText" text="Mayor">
      <formula>NOT(ISERROR(SEARCH("Mayor",L35)))</formula>
    </cfRule>
    <cfRule type="containsText" dxfId="1347" priority="984" operator="containsText" text="Menor">
      <formula>NOT(ISERROR(SEARCH("Menor",L35)))</formula>
    </cfRule>
    <cfRule type="containsText" dxfId="1346" priority="985" operator="containsText" text="Leve">
      <formula>NOT(ISERROR(SEARCH("Leve",L35)))</formula>
    </cfRule>
  </conditionalFormatting>
  <conditionalFormatting sqref="K40:L40">
    <cfRule type="containsText" dxfId="1345" priority="976" operator="containsText" text="3- Moderado">
      <formula>NOT(ISERROR(SEARCH("3- Moderado",K40)))</formula>
    </cfRule>
    <cfRule type="containsText" dxfId="1344" priority="977" operator="containsText" text="6- Moderado">
      <formula>NOT(ISERROR(SEARCH("6- Moderado",K40)))</formula>
    </cfRule>
    <cfRule type="containsText" dxfId="1343" priority="978" operator="containsText" text="4- Moderado">
      <formula>NOT(ISERROR(SEARCH("4- Moderado",K40)))</formula>
    </cfRule>
    <cfRule type="containsText" dxfId="1342" priority="979" operator="containsText" text="3- Bajo">
      <formula>NOT(ISERROR(SEARCH("3- Bajo",K40)))</formula>
    </cfRule>
    <cfRule type="containsText" dxfId="1341" priority="980" operator="containsText" text="4- Bajo">
      <formula>NOT(ISERROR(SEARCH("4- Bajo",K40)))</formula>
    </cfRule>
    <cfRule type="containsText" dxfId="1340" priority="981" operator="containsText" text="1- Bajo">
      <formula>NOT(ISERROR(SEARCH("1- Bajo",K40)))</formula>
    </cfRule>
  </conditionalFormatting>
  <conditionalFormatting sqref="H40:I40">
    <cfRule type="containsText" dxfId="1339" priority="970" operator="containsText" text="3- Moderado">
      <formula>NOT(ISERROR(SEARCH("3- Moderado",H40)))</formula>
    </cfRule>
    <cfRule type="containsText" dxfId="1338" priority="971" operator="containsText" text="6- Moderado">
      <formula>NOT(ISERROR(SEARCH("6- Moderado",H40)))</formula>
    </cfRule>
    <cfRule type="containsText" dxfId="1337" priority="972" operator="containsText" text="4- Moderado">
      <formula>NOT(ISERROR(SEARCH("4- Moderado",H40)))</formula>
    </cfRule>
    <cfRule type="containsText" dxfId="1336" priority="973" operator="containsText" text="3- Bajo">
      <formula>NOT(ISERROR(SEARCH("3- Bajo",H40)))</formula>
    </cfRule>
    <cfRule type="containsText" dxfId="1335" priority="974" operator="containsText" text="4- Bajo">
      <formula>NOT(ISERROR(SEARCH("4- Bajo",H40)))</formula>
    </cfRule>
    <cfRule type="containsText" dxfId="1334" priority="975" operator="containsText" text="1- Bajo">
      <formula>NOT(ISERROR(SEARCH("1- Bajo",H40)))</formula>
    </cfRule>
  </conditionalFormatting>
  <conditionalFormatting sqref="A40 C40:E40">
    <cfRule type="containsText" dxfId="1333" priority="964" operator="containsText" text="3- Moderado">
      <formula>NOT(ISERROR(SEARCH("3- Moderado",A40)))</formula>
    </cfRule>
    <cfRule type="containsText" dxfId="1332" priority="965" operator="containsText" text="6- Moderado">
      <formula>NOT(ISERROR(SEARCH("6- Moderado",A40)))</formula>
    </cfRule>
    <cfRule type="containsText" dxfId="1331" priority="966" operator="containsText" text="4- Moderado">
      <formula>NOT(ISERROR(SEARCH("4- Moderado",A40)))</formula>
    </cfRule>
    <cfRule type="containsText" dxfId="1330" priority="967" operator="containsText" text="3- Bajo">
      <formula>NOT(ISERROR(SEARCH("3- Bajo",A40)))</formula>
    </cfRule>
    <cfRule type="containsText" dxfId="1329" priority="968" operator="containsText" text="4- Bajo">
      <formula>NOT(ISERROR(SEARCH("4- Bajo",A40)))</formula>
    </cfRule>
    <cfRule type="containsText" dxfId="1328" priority="969" operator="containsText" text="1- Bajo">
      <formula>NOT(ISERROR(SEARCH("1- Bajo",A40)))</formula>
    </cfRule>
  </conditionalFormatting>
  <conditionalFormatting sqref="F40:G40">
    <cfRule type="containsText" dxfId="1327" priority="958" operator="containsText" text="3- Moderado">
      <formula>NOT(ISERROR(SEARCH("3- Moderado",F40)))</formula>
    </cfRule>
    <cfRule type="containsText" dxfId="1326" priority="959" operator="containsText" text="6- Moderado">
      <formula>NOT(ISERROR(SEARCH("6- Moderado",F40)))</formula>
    </cfRule>
    <cfRule type="containsText" dxfId="1325" priority="960" operator="containsText" text="4- Moderado">
      <formula>NOT(ISERROR(SEARCH("4- Moderado",F40)))</formula>
    </cfRule>
    <cfRule type="containsText" dxfId="1324" priority="961" operator="containsText" text="3- Bajo">
      <formula>NOT(ISERROR(SEARCH("3- Bajo",F40)))</formula>
    </cfRule>
    <cfRule type="containsText" dxfId="1323" priority="962" operator="containsText" text="4- Bajo">
      <formula>NOT(ISERROR(SEARCH("4- Bajo",F40)))</formula>
    </cfRule>
    <cfRule type="containsText" dxfId="1322" priority="963" operator="containsText" text="1- Bajo">
      <formula>NOT(ISERROR(SEARCH("1- Bajo",F40)))</formula>
    </cfRule>
  </conditionalFormatting>
  <conditionalFormatting sqref="J40:J44">
    <cfRule type="containsText" dxfId="1321" priority="953" operator="containsText" text="Bajo">
      <formula>NOT(ISERROR(SEARCH("Bajo",J40)))</formula>
    </cfRule>
    <cfRule type="containsText" dxfId="1320" priority="954" operator="containsText" text="Moderado">
      <formula>NOT(ISERROR(SEARCH("Moderado",J40)))</formula>
    </cfRule>
    <cfRule type="containsText" dxfId="1319" priority="955" operator="containsText" text="Alto">
      <formula>NOT(ISERROR(SEARCH("Alto",J40)))</formula>
    </cfRule>
    <cfRule type="containsText" dxfId="1318" priority="956" operator="containsText" text="Extremo">
      <formula>NOT(ISERROR(SEARCH("Extremo",J40)))</formula>
    </cfRule>
    <cfRule type="colorScale" priority="957">
      <colorScale>
        <cfvo type="min"/>
        <cfvo type="max"/>
        <color rgb="FFFF7128"/>
        <color rgb="FFFFEF9C"/>
      </colorScale>
    </cfRule>
  </conditionalFormatting>
  <conditionalFormatting sqref="M40:M44">
    <cfRule type="containsText" dxfId="1317" priority="928" operator="containsText" text="Moderado">
      <formula>NOT(ISERROR(SEARCH("Moderado",M40)))</formula>
    </cfRule>
    <cfRule type="containsText" dxfId="1316" priority="948" operator="containsText" text="Bajo">
      <formula>NOT(ISERROR(SEARCH("Bajo",M40)))</formula>
    </cfRule>
    <cfRule type="containsText" dxfId="1315" priority="949" operator="containsText" text="Moderado">
      <formula>NOT(ISERROR(SEARCH("Moderado",M40)))</formula>
    </cfRule>
    <cfRule type="containsText" dxfId="1314" priority="950" operator="containsText" text="Alto">
      <formula>NOT(ISERROR(SEARCH("Alto",M40)))</formula>
    </cfRule>
    <cfRule type="containsText" dxfId="1313" priority="951" operator="containsText" text="Extremo">
      <formula>NOT(ISERROR(SEARCH("Extremo",M40)))</formula>
    </cfRule>
    <cfRule type="colorScale" priority="952">
      <colorScale>
        <cfvo type="min"/>
        <cfvo type="max"/>
        <color rgb="FFFF7128"/>
        <color rgb="FFFFEF9C"/>
      </colorScale>
    </cfRule>
  </conditionalFormatting>
  <conditionalFormatting sqref="N40">
    <cfRule type="containsText" dxfId="1312" priority="942" operator="containsText" text="3- Moderado">
      <formula>NOT(ISERROR(SEARCH("3- Moderado",N40)))</formula>
    </cfRule>
    <cfRule type="containsText" dxfId="1311" priority="943" operator="containsText" text="6- Moderado">
      <formula>NOT(ISERROR(SEARCH("6- Moderado",N40)))</formula>
    </cfRule>
    <cfRule type="containsText" dxfId="1310" priority="944" operator="containsText" text="4- Moderado">
      <formula>NOT(ISERROR(SEARCH("4- Moderado",N40)))</formula>
    </cfRule>
    <cfRule type="containsText" dxfId="1309" priority="945" operator="containsText" text="3- Bajo">
      <formula>NOT(ISERROR(SEARCH("3- Bajo",N40)))</formula>
    </cfRule>
    <cfRule type="containsText" dxfId="1308" priority="946" operator="containsText" text="4- Bajo">
      <formula>NOT(ISERROR(SEARCH("4- Bajo",N40)))</formula>
    </cfRule>
    <cfRule type="containsText" dxfId="1307" priority="947" operator="containsText" text="1- Bajo">
      <formula>NOT(ISERROR(SEARCH("1- Bajo",N40)))</formula>
    </cfRule>
  </conditionalFormatting>
  <conditionalFormatting sqref="H40:H44">
    <cfRule type="containsText" dxfId="1306" priority="929" operator="containsText" text="Muy Alta">
      <formula>NOT(ISERROR(SEARCH("Muy Alta",H40)))</formula>
    </cfRule>
    <cfRule type="containsText" dxfId="1305" priority="930" operator="containsText" text="Alta">
      <formula>NOT(ISERROR(SEARCH("Alta",H40)))</formula>
    </cfRule>
    <cfRule type="containsText" dxfId="1304" priority="931" operator="containsText" text="Muy Alta">
      <formula>NOT(ISERROR(SEARCH("Muy Alta",H40)))</formula>
    </cfRule>
    <cfRule type="containsText" dxfId="1303" priority="936" operator="containsText" text="Muy Baja">
      <formula>NOT(ISERROR(SEARCH("Muy Baja",H40)))</formula>
    </cfRule>
    <cfRule type="containsText" dxfId="1302" priority="937" operator="containsText" text="Baja">
      <formula>NOT(ISERROR(SEARCH("Baja",H40)))</formula>
    </cfRule>
    <cfRule type="containsText" dxfId="1301" priority="938" operator="containsText" text="Media">
      <formula>NOT(ISERROR(SEARCH("Media",H40)))</formula>
    </cfRule>
    <cfRule type="containsText" dxfId="1300" priority="939" operator="containsText" text="Alta">
      <formula>NOT(ISERROR(SEARCH("Alta",H40)))</formula>
    </cfRule>
    <cfRule type="containsText" dxfId="1299" priority="941" operator="containsText" text="Muy Alta">
      <formula>NOT(ISERROR(SEARCH("Muy Alta",H40)))</formula>
    </cfRule>
  </conditionalFormatting>
  <conditionalFormatting sqref="I40:I44">
    <cfRule type="containsText" dxfId="1298" priority="932" operator="containsText" text="Catastrófico">
      <formula>NOT(ISERROR(SEARCH("Catastrófico",I40)))</formula>
    </cfRule>
    <cfRule type="containsText" dxfId="1297" priority="933" operator="containsText" text="Mayor">
      <formula>NOT(ISERROR(SEARCH("Mayor",I40)))</formula>
    </cfRule>
    <cfRule type="containsText" dxfId="1296" priority="934" operator="containsText" text="Menor">
      <formula>NOT(ISERROR(SEARCH("Menor",I40)))</formula>
    </cfRule>
    <cfRule type="containsText" dxfId="1295" priority="935" operator="containsText" text="Leve">
      <formula>NOT(ISERROR(SEARCH("Leve",I40)))</formula>
    </cfRule>
    <cfRule type="containsText" dxfId="1294" priority="940" operator="containsText" text="Moderado">
      <formula>NOT(ISERROR(SEARCH("Moderado",I40)))</formula>
    </cfRule>
  </conditionalFormatting>
  <conditionalFormatting sqref="K40:K44">
    <cfRule type="containsText" dxfId="1293" priority="927" operator="containsText" text="Media">
      <formula>NOT(ISERROR(SEARCH("Media",K40)))</formula>
    </cfRule>
  </conditionalFormatting>
  <conditionalFormatting sqref="L40:L44">
    <cfRule type="containsText" dxfId="1292" priority="926" operator="containsText" text="Moderado">
      <formula>NOT(ISERROR(SEARCH("Moderado",L40)))</formula>
    </cfRule>
  </conditionalFormatting>
  <conditionalFormatting sqref="J40:J44">
    <cfRule type="containsText" dxfId="1291" priority="925" operator="containsText" text="Moderado">
      <formula>NOT(ISERROR(SEARCH("Moderado",J40)))</formula>
    </cfRule>
  </conditionalFormatting>
  <conditionalFormatting sqref="J40:J44">
    <cfRule type="containsText" dxfId="1290" priority="923" operator="containsText" text="Bajo">
      <formula>NOT(ISERROR(SEARCH("Bajo",J40)))</formula>
    </cfRule>
    <cfRule type="containsText" dxfId="1289" priority="924" operator="containsText" text="Extremo">
      <formula>NOT(ISERROR(SEARCH("Extremo",J40)))</formula>
    </cfRule>
  </conditionalFormatting>
  <conditionalFormatting sqref="K40:K44">
    <cfRule type="containsText" dxfId="1288" priority="921" operator="containsText" text="Baja">
      <formula>NOT(ISERROR(SEARCH("Baja",K40)))</formula>
    </cfRule>
    <cfRule type="containsText" dxfId="1287" priority="922" operator="containsText" text="Muy Baja">
      <formula>NOT(ISERROR(SEARCH("Muy Baja",K40)))</formula>
    </cfRule>
  </conditionalFormatting>
  <conditionalFormatting sqref="K40:K44">
    <cfRule type="containsText" dxfId="1286" priority="919" operator="containsText" text="Muy Alta">
      <formula>NOT(ISERROR(SEARCH("Muy Alta",K40)))</formula>
    </cfRule>
    <cfRule type="containsText" dxfId="1285" priority="920" operator="containsText" text="Alta">
      <formula>NOT(ISERROR(SEARCH("Alta",K40)))</formula>
    </cfRule>
  </conditionalFormatting>
  <conditionalFormatting sqref="L40:L44">
    <cfRule type="containsText" dxfId="1284" priority="915" operator="containsText" text="Catastrófico">
      <formula>NOT(ISERROR(SEARCH("Catastrófico",L40)))</formula>
    </cfRule>
    <cfRule type="containsText" dxfId="1283" priority="916" operator="containsText" text="Mayor">
      <formula>NOT(ISERROR(SEARCH("Mayor",L40)))</formula>
    </cfRule>
    <cfRule type="containsText" dxfId="1282" priority="917" operator="containsText" text="Menor">
      <formula>NOT(ISERROR(SEARCH("Menor",L40)))</formula>
    </cfRule>
    <cfRule type="containsText" dxfId="1281" priority="918" operator="containsText" text="Leve">
      <formula>NOT(ISERROR(SEARCH("Leve",L40)))</formula>
    </cfRule>
  </conditionalFormatting>
  <conditionalFormatting sqref="K45:L45">
    <cfRule type="containsText" dxfId="1280" priority="842" operator="containsText" text="3- Moderado">
      <formula>NOT(ISERROR(SEARCH("3- Moderado",K45)))</formula>
    </cfRule>
    <cfRule type="containsText" dxfId="1279" priority="843" operator="containsText" text="6- Moderado">
      <formula>NOT(ISERROR(SEARCH("6- Moderado",K45)))</formula>
    </cfRule>
    <cfRule type="containsText" dxfId="1278" priority="844" operator="containsText" text="4- Moderado">
      <formula>NOT(ISERROR(SEARCH("4- Moderado",K45)))</formula>
    </cfRule>
    <cfRule type="containsText" dxfId="1277" priority="845" operator="containsText" text="3- Bajo">
      <formula>NOT(ISERROR(SEARCH("3- Bajo",K45)))</formula>
    </cfRule>
    <cfRule type="containsText" dxfId="1276" priority="846" operator="containsText" text="4- Bajo">
      <formula>NOT(ISERROR(SEARCH("4- Bajo",K45)))</formula>
    </cfRule>
    <cfRule type="containsText" dxfId="1275" priority="847" operator="containsText" text="1- Bajo">
      <formula>NOT(ISERROR(SEARCH("1- Bajo",K45)))</formula>
    </cfRule>
  </conditionalFormatting>
  <conditionalFormatting sqref="H45:I45">
    <cfRule type="containsText" dxfId="1274" priority="836" operator="containsText" text="3- Moderado">
      <formula>NOT(ISERROR(SEARCH("3- Moderado",H45)))</formula>
    </cfRule>
    <cfRule type="containsText" dxfId="1273" priority="837" operator="containsText" text="6- Moderado">
      <formula>NOT(ISERROR(SEARCH("6- Moderado",H45)))</formula>
    </cfRule>
    <cfRule type="containsText" dxfId="1272" priority="838" operator="containsText" text="4- Moderado">
      <formula>NOT(ISERROR(SEARCH("4- Moderado",H45)))</formula>
    </cfRule>
    <cfRule type="containsText" dxfId="1271" priority="839" operator="containsText" text="3- Bajo">
      <formula>NOT(ISERROR(SEARCH("3- Bajo",H45)))</formula>
    </cfRule>
    <cfRule type="containsText" dxfId="1270" priority="840" operator="containsText" text="4- Bajo">
      <formula>NOT(ISERROR(SEARCH("4- Bajo",H45)))</formula>
    </cfRule>
    <cfRule type="containsText" dxfId="1269" priority="841" operator="containsText" text="1- Bajo">
      <formula>NOT(ISERROR(SEARCH("1- Bajo",H45)))</formula>
    </cfRule>
  </conditionalFormatting>
  <conditionalFormatting sqref="A45 C45:E45">
    <cfRule type="containsText" dxfId="1268" priority="830" operator="containsText" text="3- Moderado">
      <formula>NOT(ISERROR(SEARCH("3- Moderado",A45)))</formula>
    </cfRule>
    <cfRule type="containsText" dxfId="1267" priority="831" operator="containsText" text="6- Moderado">
      <formula>NOT(ISERROR(SEARCH("6- Moderado",A45)))</formula>
    </cfRule>
    <cfRule type="containsText" dxfId="1266" priority="832" operator="containsText" text="4- Moderado">
      <formula>NOT(ISERROR(SEARCH("4- Moderado",A45)))</formula>
    </cfRule>
    <cfRule type="containsText" dxfId="1265" priority="833" operator="containsText" text="3- Bajo">
      <formula>NOT(ISERROR(SEARCH("3- Bajo",A45)))</formula>
    </cfRule>
    <cfRule type="containsText" dxfId="1264" priority="834" operator="containsText" text="4- Bajo">
      <formula>NOT(ISERROR(SEARCH("4- Bajo",A45)))</formula>
    </cfRule>
    <cfRule type="containsText" dxfId="1263" priority="835" operator="containsText" text="1- Bajo">
      <formula>NOT(ISERROR(SEARCH("1- Bajo",A45)))</formula>
    </cfRule>
  </conditionalFormatting>
  <conditionalFormatting sqref="F45:G45">
    <cfRule type="containsText" dxfId="1262" priority="824" operator="containsText" text="3- Moderado">
      <formula>NOT(ISERROR(SEARCH("3- Moderado",F45)))</formula>
    </cfRule>
    <cfRule type="containsText" dxfId="1261" priority="825" operator="containsText" text="6- Moderado">
      <formula>NOT(ISERROR(SEARCH("6- Moderado",F45)))</formula>
    </cfRule>
    <cfRule type="containsText" dxfId="1260" priority="826" operator="containsText" text="4- Moderado">
      <formula>NOT(ISERROR(SEARCH("4- Moderado",F45)))</formula>
    </cfRule>
    <cfRule type="containsText" dxfId="1259" priority="827" operator="containsText" text="3- Bajo">
      <formula>NOT(ISERROR(SEARCH("3- Bajo",F45)))</formula>
    </cfRule>
    <cfRule type="containsText" dxfId="1258" priority="828" operator="containsText" text="4- Bajo">
      <formula>NOT(ISERROR(SEARCH("4- Bajo",F45)))</formula>
    </cfRule>
    <cfRule type="containsText" dxfId="1257" priority="829" operator="containsText" text="1- Bajo">
      <formula>NOT(ISERROR(SEARCH("1- Bajo",F45)))</formula>
    </cfRule>
  </conditionalFormatting>
  <conditionalFormatting sqref="J45:J49">
    <cfRule type="containsText" dxfId="1256" priority="819" operator="containsText" text="Bajo">
      <formula>NOT(ISERROR(SEARCH("Bajo",J45)))</formula>
    </cfRule>
    <cfRule type="containsText" dxfId="1255" priority="820" operator="containsText" text="Moderado">
      <formula>NOT(ISERROR(SEARCH("Moderado",J45)))</formula>
    </cfRule>
    <cfRule type="containsText" dxfId="1254" priority="821" operator="containsText" text="Alto">
      <formula>NOT(ISERROR(SEARCH("Alto",J45)))</formula>
    </cfRule>
    <cfRule type="containsText" dxfId="1253" priority="822" operator="containsText" text="Extremo">
      <formula>NOT(ISERROR(SEARCH("Extremo",J45)))</formula>
    </cfRule>
    <cfRule type="colorScale" priority="823">
      <colorScale>
        <cfvo type="min"/>
        <cfvo type="max"/>
        <color rgb="FFFF7128"/>
        <color rgb="FFFFEF9C"/>
      </colorScale>
    </cfRule>
  </conditionalFormatting>
  <conditionalFormatting sqref="M45:M49">
    <cfRule type="containsText" dxfId="1252" priority="794" operator="containsText" text="Moderado">
      <formula>NOT(ISERROR(SEARCH("Moderado",M45)))</formula>
    </cfRule>
    <cfRule type="containsText" dxfId="1251" priority="814" operator="containsText" text="Bajo">
      <formula>NOT(ISERROR(SEARCH("Bajo",M45)))</formula>
    </cfRule>
    <cfRule type="containsText" dxfId="1250" priority="815" operator="containsText" text="Moderado">
      <formula>NOT(ISERROR(SEARCH("Moderado",M45)))</formula>
    </cfRule>
    <cfRule type="containsText" dxfId="1249" priority="816" operator="containsText" text="Alto">
      <formula>NOT(ISERROR(SEARCH("Alto",M45)))</formula>
    </cfRule>
    <cfRule type="containsText" dxfId="1248" priority="817" operator="containsText" text="Extremo">
      <formula>NOT(ISERROR(SEARCH("Extremo",M45)))</formula>
    </cfRule>
    <cfRule type="colorScale" priority="818">
      <colorScale>
        <cfvo type="min"/>
        <cfvo type="max"/>
        <color rgb="FFFF7128"/>
        <color rgb="FFFFEF9C"/>
      </colorScale>
    </cfRule>
  </conditionalFormatting>
  <conditionalFormatting sqref="N45">
    <cfRule type="containsText" dxfId="1247" priority="808" operator="containsText" text="3- Moderado">
      <formula>NOT(ISERROR(SEARCH("3- Moderado",N45)))</formula>
    </cfRule>
    <cfRule type="containsText" dxfId="1246" priority="809" operator="containsText" text="6- Moderado">
      <formula>NOT(ISERROR(SEARCH("6- Moderado",N45)))</formula>
    </cfRule>
    <cfRule type="containsText" dxfId="1245" priority="810" operator="containsText" text="4- Moderado">
      <formula>NOT(ISERROR(SEARCH("4- Moderado",N45)))</formula>
    </cfRule>
    <cfRule type="containsText" dxfId="1244" priority="811" operator="containsText" text="3- Bajo">
      <formula>NOT(ISERROR(SEARCH("3- Bajo",N45)))</formula>
    </cfRule>
    <cfRule type="containsText" dxfId="1243" priority="812" operator="containsText" text="4- Bajo">
      <formula>NOT(ISERROR(SEARCH("4- Bajo",N45)))</formula>
    </cfRule>
    <cfRule type="containsText" dxfId="1242" priority="813" operator="containsText" text="1- Bajo">
      <formula>NOT(ISERROR(SEARCH("1- Bajo",N45)))</formula>
    </cfRule>
  </conditionalFormatting>
  <conditionalFormatting sqref="H45:H49">
    <cfRule type="containsText" dxfId="1241" priority="795" operator="containsText" text="Muy Alta">
      <formula>NOT(ISERROR(SEARCH("Muy Alta",H45)))</formula>
    </cfRule>
    <cfRule type="containsText" dxfId="1240" priority="796" operator="containsText" text="Alta">
      <formula>NOT(ISERROR(SEARCH("Alta",H45)))</formula>
    </cfRule>
    <cfRule type="containsText" dxfId="1239" priority="797" operator="containsText" text="Muy Alta">
      <formula>NOT(ISERROR(SEARCH("Muy Alta",H45)))</formula>
    </cfRule>
    <cfRule type="containsText" dxfId="1238" priority="802" operator="containsText" text="Muy Baja">
      <formula>NOT(ISERROR(SEARCH("Muy Baja",H45)))</formula>
    </cfRule>
    <cfRule type="containsText" dxfId="1237" priority="803" operator="containsText" text="Baja">
      <formula>NOT(ISERROR(SEARCH("Baja",H45)))</formula>
    </cfRule>
    <cfRule type="containsText" dxfId="1236" priority="804" operator="containsText" text="Media">
      <formula>NOT(ISERROR(SEARCH("Media",H45)))</formula>
    </cfRule>
    <cfRule type="containsText" dxfId="1235" priority="805" operator="containsText" text="Alta">
      <formula>NOT(ISERROR(SEARCH("Alta",H45)))</formula>
    </cfRule>
    <cfRule type="containsText" dxfId="1234" priority="807" operator="containsText" text="Muy Alta">
      <formula>NOT(ISERROR(SEARCH("Muy Alta",H45)))</formula>
    </cfRule>
  </conditionalFormatting>
  <conditionalFormatting sqref="I45:I49">
    <cfRule type="containsText" dxfId="1233" priority="798" operator="containsText" text="Catastrófico">
      <formula>NOT(ISERROR(SEARCH("Catastrófico",I45)))</formula>
    </cfRule>
    <cfRule type="containsText" dxfId="1232" priority="799" operator="containsText" text="Mayor">
      <formula>NOT(ISERROR(SEARCH("Mayor",I45)))</formula>
    </cfRule>
    <cfRule type="containsText" dxfId="1231" priority="800" operator="containsText" text="Menor">
      <formula>NOT(ISERROR(SEARCH("Menor",I45)))</formula>
    </cfRule>
    <cfRule type="containsText" dxfId="1230" priority="801" operator="containsText" text="Leve">
      <formula>NOT(ISERROR(SEARCH("Leve",I45)))</formula>
    </cfRule>
    <cfRule type="containsText" dxfId="1229" priority="806" operator="containsText" text="Moderado">
      <formula>NOT(ISERROR(SEARCH("Moderado",I45)))</formula>
    </cfRule>
  </conditionalFormatting>
  <conditionalFormatting sqref="K45:K49">
    <cfRule type="containsText" dxfId="1228" priority="793" operator="containsText" text="Media">
      <formula>NOT(ISERROR(SEARCH("Media",K45)))</formula>
    </cfRule>
  </conditionalFormatting>
  <conditionalFormatting sqref="L45:L49">
    <cfRule type="containsText" dxfId="1227" priority="792" operator="containsText" text="Moderado">
      <formula>NOT(ISERROR(SEARCH("Moderado",L45)))</formula>
    </cfRule>
  </conditionalFormatting>
  <conditionalFormatting sqref="J45:J49">
    <cfRule type="containsText" dxfId="1226" priority="791" operator="containsText" text="Moderado">
      <formula>NOT(ISERROR(SEARCH("Moderado",J45)))</formula>
    </cfRule>
  </conditionalFormatting>
  <conditionalFormatting sqref="J45:J49">
    <cfRule type="containsText" dxfId="1225" priority="789" operator="containsText" text="Bajo">
      <formula>NOT(ISERROR(SEARCH("Bajo",J45)))</formula>
    </cfRule>
    <cfRule type="containsText" dxfId="1224" priority="790" operator="containsText" text="Extremo">
      <formula>NOT(ISERROR(SEARCH("Extremo",J45)))</formula>
    </cfRule>
  </conditionalFormatting>
  <conditionalFormatting sqref="K45:K49">
    <cfRule type="containsText" dxfId="1223" priority="787" operator="containsText" text="Baja">
      <formula>NOT(ISERROR(SEARCH("Baja",K45)))</formula>
    </cfRule>
    <cfRule type="containsText" dxfId="1222" priority="788" operator="containsText" text="Muy Baja">
      <formula>NOT(ISERROR(SEARCH("Muy Baja",K45)))</formula>
    </cfRule>
  </conditionalFormatting>
  <conditionalFormatting sqref="K45:K49">
    <cfRule type="containsText" dxfId="1221" priority="785" operator="containsText" text="Muy Alta">
      <formula>NOT(ISERROR(SEARCH("Muy Alta",K45)))</formula>
    </cfRule>
    <cfRule type="containsText" dxfId="1220" priority="786" operator="containsText" text="Alta">
      <formula>NOT(ISERROR(SEARCH("Alta",K45)))</formula>
    </cfRule>
  </conditionalFormatting>
  <conditionalFormatting sqref="L45:L49">
    <cfRule type="containsText" dxfId="1219" priority="781" operator="containsText" text="Catastrófico">
      <formula>NOT(ISERROR(SEARCH("Catastrófico",L45)))</formula>
    </cfRule>
    <cfRule type="containsText" dxfId="1218" priority="782" operator="containsText" text="Mayor">
      <formula>NOT(ISERROR(SEARCH("Mayor",L45)))</formula>
    </cfRule>
    <cfRule type="containsText" dxfId="1217" priority="783" operator="containsText" text="Menor">
      <formula>NOT(ISERROR(SEARCH("Menor",L45)))</formula>
    </cfRule>
    <cfRule type="containsText" dxfId="1216" priority="784" operator="containsText" text="Leve">
      <formula>NOT(ISERROR(SEARCH("Leve",L45)))</formula>
    </cfRule>
  </conditionalFormatting>
  <conditionalFormatting sqref="K50:L50">
    <cfRule type="containsText" dxfId="1215" priority="775" operator="containsText" text="3- Moderado">
      <formula>NOT(ISERROR(SEARCH("3- Moderado",K50)))</formula>
    </cfRule>
    <cfRule type="containsText" dxfId="1214" priority="776" operator="containsText" text="6- Moderado">
      <formula>NOT(ISERROR(SEARCH("6- Moderado",K50)))</formula>
    </cfRule>
    <cfRule type="containsText" dxfId="1213" priority="777" operator="containsText" text="4- Moderado">
      <formula>NOT(ISERROR(SEARCH("4- Moderado",K50)))</formula>
    </cfRule>
    <cfRule type="containsText" dxfId="1212" priority="778" operator="containsText" text="3- Bajo">
      <formula>NOT(ISERROR(SEARCH("3- Bajo",K50)))</formula>
    </cfRule>
    <cfRule type="containsText" dxfId="1211" priority="779" operator="containsText" text="4- Bajo">
      <formula>NOT(ISERROR(SEARCH("4- Bajo",K50)))</formula>
    </cfRule>
    <cfRule type="containsText" dxfId="1210" priority="780" operator="containsText" text="1- Bajo">
      <formula>NOT(ISERROR(SEARCH("1- Bajo",K50)))</formula>
    </cfRule>
  </conditionalFormatting>
  <conditionalFormatting sqref="H50:I50">
    <cfRule type="containsText" dxfId="1209" priority="769" operator="containsText" text="3- Moderado">
      <formula>NOT(ISERROR(SEARCH("3- Moderado",H50)))</formula>
    </cfRule>
    <cfRule type="containsText" dxfId="1208" priority="770" operator="containsText" text="6- Moderado">
      <formula>NOT(ISERROR(SEARCH("6- Moderado",H50)))</formula>
    </cfRule>
    <cfRule type="containsText" dxfId="1207" priority="771" operator="containsText" text="4- Moderado">
      <formula>NOT(ISERROR(SEARCH("4- Moderado",H50)))</formula>
    </cfRule>
    <cfRule type="containsText" dxfId="1206" priority="772" operator="containsText" text="3- Bajo">
      <formula>NOT(ISERROR(SEARCH("3- Bajo",H50)))</formula>
    </cfRule>
    <cfRule type="containsText" dxfId="1205" priority="773" operator="containsText" text="4- Bajo">
      <formula>NOT(ISERROR(SEARCH("4- Bajo",H50)))</formula>
    </cfRule>
    <cfRule type="containsText" dxfId="1204" priority="774" operator="containsText" text="1- Bajo">
      <formula>NOT(ISERROR(SEARCH("1- Bajo",H50)))</formula>
    </cfRule>
  </conditionalFormatting>
  <conditionalFormatting sqref="A50 C50:E50">
    <cfRule type="containsText" dxfId="1203" priority="763" operator="containsText" text="3- Moderado">
      <formula>NOT(ISERROR(SEARCH("3- Moderado",A50)))</formula>
    </cfRule>
    <cfRule type="containsText" dxfId="1202" priority="764" operator="containsText" text="6- Moderado">
      <formula>NOT(ISERROR(SEARCH("6- Moderado",A50)))</formula>
    </cfRule>
    <cfRule type="containsText" dxfId="1201" priority="765" operator="containsText" text="4- Moderado">
      <formula>NOT(ISERROR(SEARCH("4- Moderado",A50)))</formula>
    </cfRule>
    <cfRule type="containsText" dxfId="1200" priority="766" operator="containsText" text="3- Bajo">
      <formula>NOT(ISERROR(SEARCH("3- Bajo",A50)))</formula>
    </cfRule>
    <cfRule type="containsText" dxfId="1199" priority="767" operator="containsText" text="4- Bajo">
      <formula>NOT(ISERROR(SEARCH("4- Bajo",A50)))</formula>
    </cfRule>
    <cfRule type="containsText" dxfId="1198" priority="768" operator="containsText" text="1- Bajo">
      <formula>NOT(ISERROR(SEARCH("1- Bajo",A50)))</formula>
    </cfRule>
  </conditionalFormatting>
  <conditionalFormatting sqref="F50:G50">
    <cfRule type="containsText" dxfId="1197" priority="757" operator="containsText" text="3- Moderado">
      <formula>NOT(ISERROR(SEARCH("3- Moderado",F50)))</formula>
    </cfRule>
    <cfRule type="containsText" dxfId="1196" priority="758" operator="containsText" text="6- Moderado">
      <formula>NOT(ISERROR(SEARCH("6- Moderado",F50)))</formula>
    </cfRule>
    <cfRule type="containsText" dxfId="1195" priority="759" operator="containsText" text="4- Moderado">
      <formula>NOT(ISERROR(SEARCH("4- Moderado",F50)))</formula>
    </cfRule>
    <cfRule type="containsText" dxfId="1194" priority="760" operator="containsText" text="3- Bajo">
      <formula>NOT(ISERROR(SEARCH("3- Bajo",F50)))</formula>
    </cfRule>
    <cfRule type="containsText" dxfId="1193" priority="761" operator="containsText" text="4- Bajo">
      <formula>NOT(ISERROR(SEARCH("4- Bajo",F50)))</formula>
    </cfRule>
    <cfRule type="containsText" dxfId="1192" priority="762" operator="containsText" text="1- Bajo">
      <formula>NOT(ISERROR(SEARCH("1- Bajo",F50)))</formula>
    </cfRule>
  </conditionalFormatting>
  <conditionalFormatting sqref="J50:J54">
    <cfRule type="containsText" dxfId="1191" priority="752" operator="containsText" text="Bajo">
      <formula>NOT(ISERROR(SEARCH("Bajo",J50)))</formula>
    </cfRule>
    <cfRule type="containsText" dxfId="1190" priority="753" operator="containsText" text="Moderado">
      <formula>NOT(ISERROR(SEARCH("Moderado",J50)))</formula>
    </cfRule>
    <cfRule type="containsText" dxfId="1189" priority="754" operator="containsText" text="Alto">
      <formula>NOT(ISERROR(SEARCH("Alto",J50)))</formula>
    </cfRule>
    <cfRule type="containsText" dxfId="1188" priority="755" operator="containsText" text="Extremo">
      <formula>NOT(ISERROR(SEARCH("Extremo",J50)))</formula>
    </cfRule>
    <cfRule type="colorScale" priority="756">
      <colorScale>
        <cfvo type="min"/>
        <cfvo type="max"/>
        <color rgb="FFFF7128"/>
        <color rgb="FFFFEF9C"/>
      </colorScale>
    </cfRule>
  </conditionalFormatting>
  <conditionalFormatting sqref="M50:M54">
    <cfRule type="containsText" dxfId="1187" priority="727" operator="containsText" text="Moderado">
      <formula>NOT(ISERROR(SEARCH("Moderado",M50)))</formula>
    </cfRule>
    <cfRule type="containsText" dxfId="1186" priority="747" operator="containsText" text="Bajo">
      <formula>NOT(ISERROR(SEARCH("Bajo",M50)))</formula>
    </cfRule>
    <cfRule type="containsText" dxfId="1185" priority="748" operator="containsText" text="Moderado">
      <formula>NOT(ISERROR(SEARCH("Moderado",M50)))</formula>
    </cfRule>
    <cfRule type="containsText" dxfId="1184" priority="749" operator="containsText" text="Alto">
      <formula>NOT(ISERROR(SEARCH("Alto",M50)))</formula>
    </cfRule>
    <cfRule type="containsText" dxfId="1183" priority="750" operator="containsText" text="Extremo">
      <formula>NOT(ISERROR(SEARCH("Extremo",M50)))</formula>
    </cfRule>
    <cfRule type="colorScale" priority="751">
      <colorScale>
        <cfvo type="min"/>
        <cfvo type="max"/>
        <color rgb="FFFF7128"/>
        <color rgb="FFFFEF9C"/>
      </colorScale>
    </cfRule>
  </conditionalFormatting>
  <conditionalFormatting sqref="N50">
    <cfRule type="containsText" dxfId="1182" priority="741" operator="containsText" text="3- Moderado">
      <formula>NOT(ISERROR(SEARCH("3- Moderado",N50)))</formula>
    </cfRule>
    <cfRule type="containsText" dxfId="1181" priority="742" operator="containsText" text="6- Moderado">
      <formula>NOT(ISERROR(SEARCH("6- Moderado",N50)))</formula>
    </cfRule>
    <cfRule type="containsText" dxfId="1180" priority="743" operator="containsText" text="4- Moderado">
      <formula>NOT(ISERROR(SEARCH("4- Moderado",N50)))</formula>
    </cfRule>
    <cfRule type="containsText" dxfId="1179" priority="744" operator="containsText" text="3- Bajo">
      <formula>NOT(ISERROR(SEARCH("3- Bajo",N50)))</formula>
    </cfRule>
    <cfRule type="containsText" dxfId="1178" priority="745" operator="containsText" text="4- Bajo">
      <formula>NOT(ISERROR(SEARCH("4- Bajo",N50)))</formula>
    </cfRule>
    <cfRule type="containsText" dxfId="1177" priority="746" operator="containsText" text="1- Bajo">
      <formula>NOT(ISERROR(SEARCH("1- Bajo",N50)))</formula>
    </cfRule>
  </conditionalFormatting>
  <conditionalFormatting sqref="H50:H54">
    <cfRule type="containsText" dxfId="1176" priority="728" operator="containsText" text="Muy Alta">
      <formula>NOT(ISERROR(SEARCH("Muy Alta",H50)))</formula>
    </cfRule>
    <cfRule type="containsText" dxfId="1175" priority="729" operator="containsText" text="Alta">
      <formula>NOT(ISERROR(SEARCH("Alta",H50)))</formula>
    </cfRule>
    <cfRule type="containsText" dxfId="1174" priority="730" operator="containsText" text="Muy Alta">
      <formula>NOT(ISERROR(SEARCH("Muy Alta",H50)))</formula>
    </cfRule>
    <cfRule type="containsText" dxfId="1173" priority="735" operator="containsText" text="Muy Baja">
      <formula>NOT(ISERROR(SEARCH("Muy Baja",H50)))</formula>
    </cfRule>
    <cfRule type="containsText" dxfId="1172" priority="736" operator="containsText" text="Baja">
      <formula>NOT(ISERROR(SEARCH("Baja",H50)))</formula>
    </cfRule>
    <cfRule type="containsText" dxfId="1171" priority="737" operator="containsText" text="Media">
      <formula>NOT(ISERROR(SEARCH("Media",H50)))</formula>
    </cfRule>
    <cfRule type="containsText" dxfId="1170" priority="738" operator="containsText" text="Alta">
      <formula>NOT(ISERROR(SEARCH("Alta",H50)))</formula>
    </cfRule>
    <cfRule type="containsText" dxfId="1169" priority="740" operator="containsText" text="Muy Alta">
      <formula>NOT(ISERROR(SEARCH("Muy Alta",H50)))</formula>
    </cfRule>
  </conditionalFormatting>
  <conditionalFormatting sqref="I50:I54">
    <cfRule type="containsText" dxfId="1168" priority="731" operator="containsText" text="Catastrófico">
      <formula>NOT(ISERROR(SEARCH("Catastrófico",I50)))</formula>
    </cfRule>
    <cfRule type="containsText" dxfId="1167" priority="732" operator="containsText" text="Mayor">
      <formula>NOT(ISERROR(SEARCH("Mayor",I50)))</formula>
    </cfRule>
    <cfRule type="containsText" dxfId="1166" priority="733" operator="containsText" text="Menor">
      <formula>NOT(ISERROR(SEARCH("Menor",I50)))</formula>
    </cfRule>
    <cfRule type="containsText" dxfId="1165" priority="734" operator="containsText" text="Leve">
      <formula>NOT(ISERROR(SEARCH("Leve",I50)))</formula>
    </cfRule>
    <cfRule type="containsText" dxfId="1164" priority="739" operator="containsText" text="Moderado">
      <formula>NOT(ISERROR(SEARCH("Moderado",I50)))</formula>
    </cfRule>
  </conditionalFormatting>
  <conditionalFormatting sqref="K50:K54">
    <cfRule type="containsText" dxfId="1163" priority="726" operator="containsText" text="Media">
      <formula>NOT(ISERROR(SEARCH("Media",K50)))</formula>
    </cfRule>
  </conditionalFormatting>
  <conditionalFormatting sqref="L50:L54">
    <cfRule type="containsText" dxfId="1162" priority="725" operator="containsText" text="Moderado">
      <formula>NOT(ISERROR(SEARCH("Moderado",L50)))</formula>
    </cfRule>
  </conditionalFormatting>
  <conditionalFormatting sqref="J50:J54">
    <cfRule type="containsText" dxfId="1161" priority="724" operator="containsText" text="Moderado">
      <formula>NOT(ISERROR(SEARCH("Moderado",J50)))</formula>
    </cfRule>
  </conditionalFormatting>
  <conditionalFormatting sqref="J50:J54">
    <cfRule type="containsText" dxfId="1160" priority="722" operator="containsText" text="Bajo">
      <formula>NOT(ISERROR(SEARCH("Bajo",J50)))</formula>
    </cfRule>
    <cfRule type="containsText" dxfId="1159" priority="723" operator="containsText" text="Extremo">
      <formula>NOT(ISERROR(SEARCH("Extremo",J50)))</formula>
    </cfRule>
  </conditionalFormatting>
  <conditionalFormatting sqref="K50:K54">
    <cfRule type="containsText" dxfId="1158" priority="720" operator="containsText" text="Baja">
      <formula>NOT(ISERROR(SEARCH("Baja",K50)))</formula>
    </cfRule>
    <cfRule type="containsText" dxfId="1157" priority="721" operator="containsText" text="Muy Baja">
      <formula>NOT(ISERROR(SEARCH("Muy Baja",K50)))</formula>
    </cfRule>
  </conditionalFormatting>
  <conditionalFormatting sqref="K50:K54">
    <cfRule type="containsText" dxfId="1156" priority="718" operator="containsText" text="Muy Alta">
      <formula>NOT(ISERROR(SEARCH("Muy Alta",K50)))</formula>
    </cfRule>
    <cfRule type="containsText" dxfId="1155" priority="719" operator="containsText" text="Alta">
      <formula>NOT(ISERROR(SEARCH("Alta",K50)))</formula>
    </cfRule>
  </conditionalFormatting>
  <conditionalFormatting sqref="L50:L54">
    <cfRule type="containsText" dxfId="1154" priority="714" operator="containsText" text="Catastrófico">
      <formula>NOT(ISERROR(SEARCH("Catastrófico",L50)))</formula>
    </cfRule>
    <cfRule type="containsText" dxfId="1153" priority="715" operator="containsText" text="Mayor">
      <formula>NOT(ISERROR(SEARCH("Mayor",L50)))</formula>
    </cfRule>
    <cfRule type="containsText" dxfId="1152" priority="716" operator="containsText" text="Menor">
      <formula>NOT(ISERROR(SEARCH("Menor",L50)))</formula>
    </cfRule>
    <cfRule type="containsText" dxfId="1151" priority="717" operator="containsText" text="Leve">
      <formula>NOT(ISERROR(SEARCH("Leve",L50)))</formula>
    </cfRule>
  </conditionalFormatting>
  <conditionalFormatting sqref="A55">
    <cfRule type="containsText" dxfId="1150" priority="340" operator="containsText" text="3- Moderado">
      <formula>NOT(ISERROR(SEARCH("3- Moderado",A55)))</formula>
    </cfRule>
    <cfRule type="containsText" dxfId="1149" priority="341" operator="containsText" text="6- Moderado">
      <formula>NOT(ISERROR(SEARCH("6- Moderado",A55)))</formula>
    </cfRule>
    <cfRule type="containsText" dxfId="1148" priority="342" operator="containsText" text="4- Moderado">
      <formula>NOT(ISERROR(SEARCH("4- Moderado",A55)))</formula>
    </cfRule>
    <cfRule type="containsText" dxfId="1147" priority="343" operator="containsText" text="3- Bajo">
      <formula>NOT(ISERROR(SEARCH("3- Bajo",A55)))</formula>
    </cfRule>
    <cfRule type="containsText" dxfId="1146" priority="344" operator="containsText" text="4- Bajo">
      <formula>NOT(ISERROR(SEARCH("4- Bajo",A55)))</formula>
    </cfRule>
    <cfRule type="containsText" dxfId="1145" priority="345" operator="containsText" text="1- Bajo">
      <formula>NOT(ISERROR(SEARCH("1- Bajo",A55)))</formula>
    </cfRule>
  </conditionalFormatting>
  <conditionalFormatting sqref="B55">
    <cfRule type="containsText" dxfId="1144" priority="334" operator="containsText" text="3- Moderado">
      <formula>NOT(ISERROR(SEARCH("3- Moderado",B55)))</formula>
    </cfRule>
    <cfRule type="containsText" dxfId="1143" priority="335" operator="containsText" text="6- Moderado">
      <formula>NOT(ISERROR(SEARCH("6- Moderado",B55)))</formula>
    </cfRule>
    <cfRule type="containsText" dxfId="1142" priority="336" operator="containsText" text="4- Moderado">
      <formula>NOT(ISERROR(SEARCH("4- Moderado",B55)))</formula>
    </cfRule>
    <cfRule type="containsText" dxfId="1141" priority="337" operator="containsText" text="3- Bajo">
      <formula>NOT(ISERROR(SEARCH("3- Bajo",B55)))</formula>
    </cfRule>
    <cfRule type="containsText" dxfId="1140" priority="338" operator="containsText" text="4- Bajo">
      <formula>NOT(ISERROR(SEARCH("4- Bajo",B55)))</formula>
    </cfRule>
    <cfRule type="containsText" dxfId="1139" priority="339" operator="containsText" text="1- Bajo">
      <formula>NOT(ISERROR(SEARCH("1- Bajo",B55)))</formula>
    </cfRule>
  </conditionalFormatting>
  <conditionalFormatting sqref="C55">
    <cfRule type="containsText" dxfId="1138" priority="328" operator="containsText" text="3- Moderado">
      <formula>NOT(ISERROR(SEARCH("3- Moderado",C55)))</formula>
    </cfRule>
    <cfRule type="containsText" dxfId="1137" priority="329" operator="containsText" text="6- Moderado">
      <formula>NOT(ISERROR(SEARCH("6- Moderado",C55)))</formula>
    </cfRule>
    <cfRule type="containsText" dxfId="1136" priority="330" operator="containsText" text="4- Moderado">
      <formula>NOT(ISERROR(SEARCH("4- Moderado",C55)))</formula>
    </cfRule>
    <cfRule type="containsText" dxfId="1135" priority="331" operator="containsText" text="3- Bajo">
      <formula>NOT(ISERROR(SEARCH("3- Bajo",C55)))</formula>
    </cfRule>
    <cfRule type="containsText" dxfId="1134" priority="332" operator="containsText" text="4- Bajo">
      <formula>NOT(ISERROR(SEARCH("4- Bajo",C55)))</formula>
    </cfRule>
    <cfRule type="containsText" dxfId="1133" priority="333" operator="containsText" text="1- Bajo">
      <formula>NOT(ISERROR(SEARCH("1- Bajo",C55)))</formula>
    </cfRule>
  </conditionalFormatting>
  <conditionalFormatting sqref="D55">
    <cfRule type="containsText" dxfId="1132" priority="322" operator="containsText" text="3- Moderado">
      <formula>NOT(ISERROR(SEARCH("3- Moderado",D55)))</formula>
    </cfRule>
    <cfRule type="containsText" dxfId="1131" priority="323" operator="containsText" text="6- Moderado">
      <formula>NOT(ISERROR(SEARCH("6- Moderado",D55)))</formula>
    </cfRule>
    <cfRule type="containsText" dxfId="1130" priority="324" operator="containsText" text="4- Moderado">
      <formula>NOT(ISERROR(SEARCH("4- Moderado",D55)))</formula>
    </cfRule>
    <cfRule type="containsText" dxfId="1129" priority="325" operator="containsText" text="3- Bajo">
      <formula>NOT(ISERROR(SEARCH("3- Bajo",D55)))</formula>
    </cfRule>
    <cfRule type="containsText" dxfId="1128" priority="326" operator="containsText" text="4- Bajo">
      <formula>NOT(ISERROR(SEARCH("4- Bajo",D55)))</formula>
    </cfRule>
    <cfRule type="containsText" dxfId="1127" priority="327" operator="containsText" text="1- Bajo">
      <formula>NOT(ISERROR(SEARCH("1- Bajo",D55)))</formula>
    </cfRule>
  </conditionalFormatting>
  <conditionalFormatting sqref="E55">
    <cfRule type="containsText" dxfId="1126" priority="316" operator="containsText" text="3- Moderado">
      <formula>NOT(ISERROR(SEARCH("3- Moderado",E55)))</formula>
    </cfRule>
    <cfRule type="containsText" dxfId="1125" priority="317" operator="containsText" text="6- Moderado">
      <formula>NOT(ISERROR(SEARCH("6- Moderado",E55)))</formula>
    </cfRule>
    <cfRule type="containsText" dxfId="1124" priority="318" operator="containsText" text="4- Moderado">
      <formula>NOT(ISERROR(SEARCH("4- Moderado",E55)))</formula>
    </cfRule>
    <cfRule type="containsText" dxfId="1123" priority="319" operator="containsText" text="3- Bajo">
      <formula>NOT(ISERROR(SEARCH("3- Bajo",E55)))</formula>
    </cfRule>
    <cfRule type="containsText" dxfId="1122" priority="320" operator="containsText" text="4- Bajo">
      <formula>NOT(ISERROR(SEARCH("4- Bajo",E55)))</formula>
    </cfRule>
    <cfRule type="containsText" dxfId="1121" priority="321" operator="containsText" text="1- Bajo">
      <formula>NOT(ISERROR(SEARCH("1- Bajo",E55)))</formula>
    </cfRule>
  </conditionalFormatting>
  <conditionalFormatting sqref="F55">
    <cfRule type="containsText" dxfId="1120" priority="310" operator="containsText" text="3- Moderado">
      <formula>NOT(ISERROR(SEARCH("3- Moderado",F55)))</formula>
    </cfRule>
    <cfRule type="containsText" dxfId="1119" priority="311" operator="containsText" text="6- Moderado">
      <formula>NOT(ISERROR(SEARCH("6- Moderado",F55)))</formula>
    </cfRule>
    <cfRule type="containsText" dxfId="1118" priority="312" operator="containsText" text="4- Moderado">
      <formula>NOT(ISERROR(SEARCH("4- Moderado",F55)))</formula>
    </cfRule>
    <cfRule type="containsText" dxfId="1117" priority="313" operator="containsText" text="3- Bajo">
      <formula>NOT(ISERROR(SEARCH("3- Bajo",F55)))</formula>
    </cfRule>
    <cfRule type="containsText" dxfId="1116" priority="314" operator="containsText" text="4- Bajo">
      <formula>NOT(ISERROR(SEARCH("4- Bajo",F55)))</formula>
    </cfRule>
    <cfRule type="containsText" dxfId="1115" priority="315" operator="containsText" text="1- Bajo">
      <formula>NOT(ISERROR(SEARCH("1- Bajo",F55)))</formula>
    </cfRule>
  </conditionalFormatting>
  <conditionalFormatting sqref="G55">
    <cfRule type="containsText" dxfId="1114" priority="304" operator="containsText" text="3- Moderado">
      <formula>NOT(ISERROR(SEARCH("3- Moderado",G55)))</formula>
    </cfRule>
    <cfRule type="containsText" dxfId="1113" priority="305" operator="containsText" text="6- Moderado">
      <formula>NOT(ISERROR(SEARCH("6- Moderado",G55)))</formula>
    </cfRule>
    <cfRule type="containsText" dxfId="1112" priority="306" operator="containsText" text="4- Moderado">
      <formula>NOT(ISERROR(SEARCH("4- Moderado",G55)))</formula>
    </cfRule>
    <cfRule type="containsText" dxfId="1111" priority="307" operator="containsText" text="3- Bajo">
      <formula>NOT(ISERROR(SEARCH("3- Bajo",G55)))</formula>
    </cfRule>
    <cfRule type="containsText" dxfId="1110" priority="308" operator="containsText" text="4- Bajo">
      <formula>NOT(ISERROR(SEARCH("4- Bajo",G55)))</formula>
    </cfRule>
    <cfRule type="containsText" dxfId="1109" priority="309" operator="containsText" text="1- Bajo">
      <formula>NOT(ISERROR(SEARCH("1- Bajo",G55)))</formula>
    </cfRule>
  </conditionalFormatting>
  <conditionalFormatting sqref="J55:J56">
    <cfRule type="containsText" dxfId="1108" priority="299" operator="containsText" text="Bajo">
      <formula>NOT(ISERROR(SEARCH("Bajo",J55)))</formula>
    </cfRule>
    <cfRule type="containsText" dxfId="1107" priority="300" operator="containsText" text="Moderado">
      <formula>NOT(ISERROR(SEARCH("Moderado",J55)))</formula>
    </cfRule>
    <cfRule type="containsText" dxfId="1106" priority="301" operator="containsText" text="Alto">
      <formula>NOT(ISERROR(SEARCH("Alto",J55)))</formula>
    </cfRule>
    <cfRule type="containsText" dxfId="1105" priority="302" operator="containsText" text="Extremo">
      <formula>NOT(ISERROR(SEARCH("Extremo",J55)))</formula>
    </cfRule>
    <cfRule type="colorScale" priority="303">
      <colorScale>
        <cfvo type="min"/>
        <cfvo type="max"/>
        <color rgb="FFFF7128"/>
        <color rgb="FFFFEF9C"/>
      </colorScale>
    </cfRule>
  </conditionalFormatting>
  <conditionalFormatting sqref="M55:M56">
    <cfRule type="containsText" dxfId="1104" priority="280" operator="containsText" text="Moderado">
      <formula>NOT(ISERROR(SEARCH("Moderado",M55)))</formula>
    </cfRule>
    <cfRule type="containsText" dxfId="1103" priority="294" operator="containsText" text="Bajo">
      <formula>NOT(ISERROR(SEARCH("Bajo",M55)))</formula>
    </cfRule>
    <cfRule type="containsText" dxfId="1102" priority="295" operator="containsText" text="Moderado">
      <formula>NOT(ISERROR(SEARCH("Moderado",M55)))</formula>
    </cfRule>
    <cfRule type="containsText" dxfId="1101" priority="296" operator="containsText" text="Alto">
      <formula>NOT(ISERROR(SEARCH("Alto",M55)))</formula>
    </cfRule>
    <cfRule type="containsText" dxfId="1100" priority="297" operator="containsText" text="Extremo">
      <formula>NOT(ISERROR(SEARCH("Extremo",M55)))</formula>
    </cfRule>
    <cfRule type="colorScale" priority="298">
      <colorScale>
        <cfvo type="min"/>
        <cfvo type="max"/>
        <color rgb="FFFF7128"/>
        <color rgb="FFFFEF9C"/>
      </colorScale>
    </cfRule>
  </conditionalFormatting>
  <conditionalFormatting sqref="H55:H56">
    <cfRule type="containsText" dxfId="1099" priority="281" operator="containsText" text="Muy Alta">
      <formula>NOT(ISERROR(SEARCH("Muy Alta",H55)))</formula>
    </cfRule>
    <cfRule type="containsText" dxfId="1098" priority="282" operator="containsText" text="Alta">
      <formula>NOT(ISERROR(SEARCH("Alta",H55)))</formula>
    </cfRule>
    <cfRule type="containsText" dxfId="1097" priority="283" operator="containsText" text="Muy Alta">
      <formula>NOT(ISERROR(SEARCH("Muy Alta",H55)))</formula>
    </cfRule>
    <cfRule type="containsText" dxfId="1096" priority="288" operator="containsText" text="Muy Baja">
      <formula>NOT(ISERROR(SEARCH("Muy Baja",H55)))</formula>
    </cfRule>
    <cfRule type="containsText" dxfId="1095" priority="289" operator="containsText" text="Baja">
      <formula>NOT(ISERROR(SEARCH("Baja",H55)))</formula>
    </cfRule>
    <cfRule type="containsText" dxfId="1094" priority="290" operator="containsText" text="Media">
      <formula>NOT(ISERROR(SEARCH("Media",H55)))</formula>
    </cfRule>
    <cfRule type="containsText" dxfId="1093" priority="291" operator="containsText" text="Alta">
      <formula>NOT(ISERROR(SEARCH("Alta",H55)))</formula>
    </cfRule>
    <cfRule type="containsText" dxfId="1092" priority="293" operator="containsText" text="Muy Alta">
      <formula>NOT(ISERROR(SEARCH("Muy Alta",H55)))</formula>
    </cfRule>
  </conditionalFormatting>
  <conditionalFormatting sqref="I55:I56">
    <cfRule type="containsText" dxfId="1091" priority="284" operator="containsText" text="Catastrófico">
      <formula>NOT(ISERROR(SEARCH("Catastrófico",I55)))</formula>
    </cfRule>
    <cfRule type="containsText" dxfId="1090" priority="285" operator="containsText" text="Mayor">
      <formula>NOT(ISERROR(SEARCH("Mayor",I55)))</formula>
    </cfRule>
    <cfRule type="containsText" dxfId="1089" priority="286" operator="containsText" text="Menor">
      <formula>NOT(ISERROR(SEARCH("Menor",I55)))</formula>
    </cfRule>
    <cfRule type="containsText" dxfId="1088" priority="287" operator="containsText" text="Leve">
      <formula>NOT(ISERROR(SEARCH("Leve",I55)))</formula>
    </cfRule>
    <cfRule type="containsText" dxfId="1087" priority="292" operator="containsText" text="Moderado">
      <formula>NOT(ISERROR(SEARCH("Moderado",I55)))</formula>
    </cfRule>
  </conditionalFormatting>
  <conditionalFormatting sqref="K55:K56">
    <cfRule type="containsText" dxfId="1086" priority="279" operator="containsText" text="Media">
      <formula>NOT(ISERROR(SEARCH("Media",K55)))</formula>
    </cfRule>
  </conditionalFormatting>
  <conditionalFormatting sqref="L55:L56">
    <cfRule type="containsText" dxfId="1085" priority="278" operator="containsText" text="Moderado">
      <formula>NOT(ISERROR(SEARCH("Moderado",L55)))</formula>
    </cfRule>
  </conditionalFormatting>
  <conditionalFormatting sqref="J55:J56">
    <cfRule type="containsText" dxfId="1084" priority="277" operator="containsText" text="Moderado">
      <formula>NOT(ISERROR(SEARCH("Moderado",J55)))</formula>
    </cfRule>
  </conditionalFormatting>
  <conditionalFormatting sqref="J55:J56">
    <cfRule type="containsText" dxfId="1083" priority="275" operator="containsText" text="Bajo">
      <formula>NOT(ISERROR(SEARCH("Bajo",J55)))</formula>
    </cfRule>
    <cfRule type="containsText" dxfId="1082" priority="276" operator="containsText" text="Extremo">
      <formula>NOT(ISERROR(SEARCH("Extremo",J55)))</formula>
    </cfRule>
  </conditionalFormatting>
  <conditionalFormatting sqref="K55:K56">
    <cfRule type="containsText" dxfId="1081" priority="273" operator="containsText" text="Baja">
      <formula>NOT(ISERROR(SEARCH("Baja",K55)))</formula>
    </cfRule>
    <cfRule type="containsText" dxfId="1080" priority="274" operator="containsText" text="Muy Baja">
      <formula>NOT(ISERROR(SEARCH("Muy Baja",K55)))</formula>
    </cfRule>
  </conditionalFormatting>
  <conditionalFormatting sqref="K55:K56">
    <cfRule type="containsText" dxfId="1079" priority="271" operator="containsText" text="Muy Alta">
      <formula>NOT(ISERROR(SEARCH("Muy Alta",K55)))</formula>
    </cfRule>
    <cfRule type="containsText" dxfId="1078" priority="272" operator="containsText" text="Alta">
      <formula>NOT(ISERROR(SEARCH("Alta",K55)))</formula>
    </cfRule>
  </conditionalFormatting>
  <conditionalFormatting sqref="L55:L56">
    <cfRule type="containsText" dxfId="1077" priority="267" operator="containsText" text="Catastrófico">
      <formula>NOT(ISERROR(SEARCH("Catastrófico",L55)))</formula>
    </cfRule>
    <cfRule type="containsText" dxfId="1076" priority="268" operator="containsText" text="Mayor">
      <formula>NOT(ISERROR(SEARCH("Mayor",L55)))</formula>
    </cfRule>
    <cfRule type="containsText" dxfId="1075" priority="269" operator="containsText" text="Menor">
      <formula>NOT(ISERROR(SEARCH("Menor",L55)))</formula>
    </cfRule>
    <cfRule type="containsText" dxfId="1074" priority="270" operator="containsText" text="Leve">
      <formula>NOT(ISERROR(SEARCH("Leve",L55)))</formula>
    </cfRule>
  </conditionalFormatting>
  <conditionalFormatting sqref="H55">
    <cfRule type="containsText" dxfId="1073" priority="261" operator="containsText" text="3- Moderado">
      <formula>NOT(ISERROR(SEARCH("3- Moderado",H55)))</formula>
    </cfRule>
    <cfRule type="containsText" dxfId="1072" priority="262" operator="containsText" text="6- Moderado">
      <formula>NOT(ISERROR(SEARCH("6- Moderado",H55)))</formula>
    </cfRule>
    <cfRule type="containsText" dxfId="1071" priority="263" operator="containsText" text="4- Moderado">
      <formula>NOT(ISERROR(SEARCH("4- Moderado",H55)))</formula>
    </cfRule>
    <cfRule type="containsText" dxfId="1070" priority="264" operator="containsText" text="3- Bajo">
      <formula>NOT(ISERROR(SEARCH("3- Bajo",H55)))</formula>
    </cfRule>
    <cfRule type="containsText" dxfId="1069" priority="265" operator="containsText" text="4- Bajo">
      <formula>NOT(ISERROR(SEARCH("4- Bajo",H55)))</formula>
    </cfRule>
    <cfRule type="containsText" dxfId="1068" priority="266" operator="containsText" text="1- Bajo">
      <formula>NOT(ISERROR(SEARCH("1- Bajo",H55)))</formula>
    </cfRule>
  </conditionalFormatting>
  <conditionalFormatting sqref="K55:L55">
    <cfRule type="containsText" dxfId="1067" priority="255" operator="containsText" text="3- Moderado">
      <formula>NOT(ISERROR(SEARCH("3- Moderado",K55)))</formula>
    </cfRule>
    <cfRule type="containsText" dxfId="1066" priority="256" operator="containsText" text="6- Moderado">
      <formula>NOT(ISERROR(SEARCH("6- Moderado",K55)))</formula>
    </cfRule>
    <cfRule type="containsText" dxfId="1065" priority="257" operator="containsText" text="4- Moderado">
      <formula>NOT(ISERROR(SEARCH("4- Moderado",K55)))</formula>
    </cfRule>
    <cfRule type="containsText" dxfId="1064" priority="258" operator="containsText" text="3- Bajo">
      <formula>NOT(ISERROR(SEARCH("3- Bajo",K55)))</formula>
    </cfRule>
    <cfRule type="containsText" dxfId="1063" priority="259" operator="containsText" text="4- Bajo">
      <formula>NOT(ISERROR(SEARCH("4- Bajo",K55)))</formula>
    </cfRule>
    <cfRule type="containsText" dxfId="1062" priority="260" operator="containsText" text="1- Bajo">
      <formula>NOT(ISERROR(SEARCH("1- Bajo",K55)))</formula>
    </cfRule>
  </conditionalFormatting>
  <conditionalFormatting sqref="I55">
    <cfRule type="containsText" dxfId="1061" priority="249" operator="containsText" text="3- Moderado">
      <formula>NOT(ISERROR(SEARCH("3- Moderado",I55)))</formula>
    </cfRule>
    <cfRule type="containsText" dxfId="1060" priority="250" operator="containsText" text="6- Moderado">
      <formula>NOT(ISERROR(SEARCH("6- Moderado",I55)))</formula>
    </cfRule>
    <cfRule type="containsText" dxfId="1059" priority="251" operator="containsText" text="4- Moderado">
      <formula>NOT(ISERROR(SEARCH("4- Moderado",I55)))</formula>
    </cfRule>
    <cfRule type="containsText" dxfId="1058" priority="252" operator="containsText" text="3- Bajo">
      <formula>NOT(ISERROR(SEARCH("3- Bajo",I55)))</formula>
    </cfRule>
    <cfRule type="containsText" dxfId="1057" priority="253" operator="containsText" text="4- Bajo">
      <formula>NOT(ISERROR(SEARCH("4- Bajo",I55)))</formula>
    </cfRule>
    <cfRule type="containsText" dxfId="1056" priority="254" operator="containsText" text="1- Bajo">
      <formula>NOT(ISERROR(SEARCH("1- Bajo",I55)))</formula>
    </cfRule>
  </conditionalFormatting>
  <conditionalFormatting sqref="I55">
    <cfRule type="containsText" dxfId="1055" priority="243" operator="containsText" text="3- Moderado">
      <formula>NOT(ISERROR(SEARCH("3- Moderado",I55)))</formula>
    </cfRule>
    <cfRule type="containsText" dxfId="1054" priority="244" operator="containsText" text="6- Moderado">
      <formula>NOT(ISERROR(SEARCH("6- Moderado",I55)))</formula>
    </cfRule>
    <cfRule type="containsText" dxfId="1053" priority="245" operator="containsText" text="4- Moderado">
      <formula>NOT(ISERROR(SEARCH("4- Moderado",I55)))</formula>
    </cfRule>
    <cfRule type="containsText" dxfId="1052" priority="246" operator="containsText" text="3- Bajo">
      <formula>NOT(ISERROR(SEARCH("3- Bajo",I55)))</formula>
    </cfRule>
    <cfRule type="containsText" dxfId="1051" priority="247" operator="containsText" text="4- Bajo">
      <formula>NOT(ISERROR(SEARCH("4- Bajo",I55)))</formula>
    </cfRule>
    <cfRule type="containsText" dxfId="1050" priority="248" operator="containsText" text="1- Bajo">
      <formula>NOT(ISERROR(SEARCH("1- Bajo",I55)))</formula>
    </cfRule>
  </conditionalFormatting>
  <conditionalFormatting sqref="K55">
    <cfRule type="containsText" dxfId="1049" priority="237" operator="containsText" text="3- Moderado">
      <formula>NOT(ISERROR(SEARCH("3- Moderado",K55)))</formula>
    </cfRule>
    <cfRule type="containsText" dxfId="1048" priority="238" operator="containsText" text="6- Moderado">
      <formula>NOT(ISERROR(SEARCH("6- Moderado",K55)))</formula>
    </cfRule>
    <cfRule type="containsText" dxfId="1047" priority="239" operator="containsText" text="4- Moderado">
      <formula>NOT(ISERROR(SEARCH("4- Moderado",K55)))</formula>
    </cfRule>
    <cfRule type="containsText" dxfId="1046" priority="240" operator="containsText" text="3- Bajo">
      <formula>NOT(ISERROR(SEARCH("3- Bajo",K55)))</formula>
    </cfRule>
    <cfRule type="containsText" dxfId="1045" priority="241" operator="containsText" text="4- Bajo">
      <formula>NOT(ISERROR(SEARCH("4- Bajo",K55)))</formula>
    </cfRule>
    <cfRule type="containsText" dxfId="1044" priority="242" operator="containsText" text="1- Bajo">
      <formula>NOT(ISERROR(SEARCH("1- Bajo",K55)))</formula>
    </cfRule>
  </conditionalFormatting>
  <conditionalFormatting sqref="N55">
    <cfRule type="containsText" dxfId="1043" priority="231" operator="containsText" text="3- Moderado">
      <formula>NOT(ISERROR(SEARCH("3- Moderado",N55)))</formula>
    </cfRule>
    <cfRule type="containsText" dxfId="1042" priority="232" operator="containsText" text="6- Moderado">
      <formula>NOT(ISERROR(SEARCH("6- Moderado",N55)))</formula>
    </cfRule>
    <cfRule type="containsText" dxfId="1041" priority="233" operator="containsText" text="4- Moderado">
      <formula>NOT(ISERROR(SEARCH("4- Moderado",N55)))</formula>
    </cfRule>
    <cfRule type="containsText" dxfId="1040" priority="234" operator="containsText" text="3- Bajo">
      <formula>NOT(ISERROR(SEARCH("3- Bajo",N55)))</formula>
    </cfRule>
    <cfRule type="containsText" dxfId="1039" priority="235" operator="containsText" text="4- Bajo">
      <formula>NOT(ISERROR(SEARCH("4- Bajo",N55)))</formula>
    </cfRule>
    <cfRule type="containsText" dxfId="1038" priority="236" operator="containsText" text="1- Bajo">
      <formula>NOT(ISERROR(SEARCH("1- Bajo",N55)))</formula>
    </cfRule>
  </conditionalFormatting>
  <conditionalFormatting sqref="A57">
    <cfRule type="containsText" dxfId="1037" priority="225" operator="containsText" text="3- Moderado">
      <formula>NOT(ISERROR(SEARCH("3- Moderado",A57)))</formula>
    </cfRule>
    <cfRule type="containsText" dxfId="1036" priority="226" operator="containsText" text="6- Moderado">
      <formula>NOT(ISERROR(SEARCH("6- Moderado",A57)))</formula>
    </cfRule>
    <cfRule type="containsText" dxfId="1035" priority="227" operator="containsText" text="4- Moderado">
      <formula>NOT(ISERROR(SEARCH("4- Moderado",A57)))</formula>
    </cfRule>
    <cfRule type="containsText" dxfId="1034" priority="228" operator="containsText" text="3- Bajo">
      <formula>NOT(ISERROR(SEARCH("3- Bajo",A57)))</formula>
    </cfRule>
    <cfRule type="containsText" dxfId="1033" priority="229" operator="containsText" text="4- Bajo">
      <formula>NOT(ISERROR(SEARCH("4- Bajo",A57)))</formula>
    </cfRule>
    <cfRule type="containsText" dxfId="1032" priority="230" operator="containsText" text="1- Bajo">
      <formula>NOT(ISERROR(SEARCH("1- Bajo",A57)))</formula>
    </cfRule>
  </conditionalFormatting>
  <conditionalFormatting sqref="B57">
    <cfRule type="containsText" dxfId="1031" priority="219" operator="containsText" text="3- Moderado">
      <formula>NOT(ISERROR(SEARCH("3- Moderado",B57)))</formula>
    </cfRule>
    <cfRule type="containsText" dxfId="1030" priority="220" operator="containsText" text="6- Moderado">
      <formula>NOT(ISERROR(SEARCH("6- Moderado",B57)))</formula>
    </cfRule>
    <cfRule type="containsText" dxfId="1029" priority="221" operator="containsText" text="4- Moderado">
      <formula>NOT(ISERROR(SEARCH("4- Moderado",B57)))</formula>
    </cfRule>
    <cfRule type="containsText" dxfId="1028" priority="222" operator="containsText" text="3- Bajo">
      <formula>NOT(ISERROR(SEARCH("3- Bajo",B57)))</formula>
    </cfRule>
    <cfRule type="containsText" dxfId="1027" priority="223" operator="containsText" text="4- Bajo">
      <formula>NOT(ISERROR(SEARCH("4- Bajo",B57)))</formula>
    </cfRule>
    <cfRule type="containsText" dxfId="1026" priority="224" operator="containsText" text="1- Bajo">
      <formula>NOT(ISERROR(SEARCH("1- Bajo",B57)))</formula>
    </cfRule>
  </conditionalFormatting>
  <conditionalFormatting sqref="C57">
    <cfRule type="containsText" dxfId="1025" priority="213" operator="containsText" text="3- Moderado">
      <formula>NOT(ISERROR(SEARCH("3- Moderado",C57)))</formula>
    </cfRule>
    <cfRule type="containsText" dxfId="1024" priority="214" operator="containsText" text="6- Moderado">
      <formula>NOT(ISERROR(SEARCH("6- Moderado",C57)))</formula>
    </cfRule>
    <cfRule type="containsText" dxfId="1023" priority="215" operator="containsText" text="4- Moderado">
      <formula>NOT(ISERROR(SEARCH("4- Moderado",C57)))</formula>
    </cfRule>
    <cfRule type="containsText" dxfId="1022" priority="216" operator="containsText" text="3- Bajo">
      <formula>NOT(ISERROR(SEARCH("3- Bajo",C57)))</formula>
    </cfRule>
    <cfRule type="containsText" dxfId="1021" priority="217" operator="containsText" text="4- Bajo">
      <formula>NOT(ISERROR(SEARCH("4- Bajo",C57)))</formula>
    </cfRule>
    <cfRule type="containsText" dxfId="1020" priority="218" operator="containsText" text="1- Bajo">
      <formula>NOT(ISERROR(SEARCH("1- Bajo",C57)))</formula>
    </cfRule>
  </conditionalFormatting>
  <conditionalFormatting sqref="D57">
    <cfRule type="containsText" dxfId="1019" priority="207" operator="containsText" text="3- Moderado">
      <formula>NOT(ISERROR(SEARCH("3- Moderado",D57)))</formula>
    </cfRule>
    <cfRule type="containsText" dxfId="1018" priority="208" operator="containsText" text="6- Moderado">
      <formula>NOT(ISERROR(SEARCH("6- Moderado",D57)))</formula>
    </cfRule>
    <cfRule type="containsText" dxfId="1017" priority="209" operator="containsText" text="4- Moderado">
      <formula>NOT(ISERROR(SEARCH("4- Moderado",D57)))</formula>
    </cfRule>
    <cfRule type="containsText" dxfId="1016" priority="210" operator="containsText" text="3- Bajo">
      <formula>NOT(ISERROR(SEARCH("3- Bajo",D57)))</formula>
    </cfRule>
    <cfRule type="containsText" dxfId="1015" priority="211" operator="containsText" text="4- Bajo">
      <formula>NOT(ISERROR(SEARCH("4- Bajo",D57)))</formula>
    </cfRule>
    <cfRule type="containsText" dxfId="1014" priority="212" operator="containsText" text="1- Bajo">
      <formula>NOT(ISERROR(SEARCH("1- Bajo",D57)))</formula>
    </cfRule>
  </conditionalFormatting>
  <conditionalFormatting sqref="E57">
    <cfRule type="containsText" dxfId="1013" priority="201" operator="containsText" text="3- Moderado">
      <formula>NOT(ISERROR(SEARCH("3- Moderado",E57)))</formula>
    </cfRule>
    <cfRule type="containsText" dxfId="1012" priority="202" operator="containsText" text="6- Moderado">
      <formula>NOT(ISERROR(SEARCH("6- Moderado",E57)))</formula>
    </cfRule>
    <cfRule type="containsText" dxfId="1011" priority="203" operator="containsText" text="4- Moderado">
      <formula>NOT(ISERROR(SEARCH("4- Moderado",E57)))</formula>
    </cfRule>
    <cfRule type="containsText" dxfId="1010" priority="204" operator="containsText" text="3- Bajo">
      <formula>NOT(ISERROR(SEARCH("3- Bajo",E57)))</formula>
    </cfRule>
    <cfRule type="containsText" dxfId="1009" priority="205" operator="containsText" text="4- Bajo">
      <formula>NOT(ISERROR(SEARCH("4- Bajo",E57)))</formula>
    </cfRule>
    <cfRule type="containsText" dxfId="1008" priority="206" operator="containsText" text="1- Bajo">
      <formula>NOT(ISERROR(SEARCH("1- Bajo",E57)))</formula>
    </cfRule>
  </conditionalFormatting>
  <conditionalFormatting sqref="F57">
    <cfRule type="containsText" dxfId="1007" priority="195" operator="containsText" text="3- Moderado">
      <formula>NOT(ISERROR(SEARCH("3- Moderado",F57)))</formula>
    </cfRule>
    <cfRule type="containsText" dxfId="1006" priority="196" operator="containsText" text="6- Moderado">
      <formula>NOT(ISERROR(SEARCH("6- Moderado",F57)))</formula>
    </cfRule>
    <cfRule type="containsText" dxfId="1005" priority="197" operator="containsText" text="4- Moderado">
      <formula>NOT(ISERROR(SEARCH("4- Moderado",F57)))</formula>
    </cfRule>
    <cfRule type="containsText" dxfId="1004" priority="198" operator="containsText" text="3- Bajo">
      <formula>NOT(ISERROR(SEARCH("3- Bajo",F57)))</formula>
    </cfRule>
    <cfRule type="containsText" dxfId="1003" priority="199" operator="containsText" text="4- Bajo">
      <formula>NOT(ISERROR(SEARCH("4- Bajo",F57)))</formula>
    </cfRule>
    <cfRule type="containsText" dxfId="1002" priority="200" operator="containsText" text="1- Bajo">
      <formula>NOT(ISERROR(SEARCH("1- Bajo",F57)))</formula>
    </cfRule>
  </conditionalFormatting>
  <conditionalFormatting sqref="G57">
    <cfRule type="containsText" dxfId="1001" priority="189" operator="containsText" text="3- Moderado">
      <formula>NOT(ISERROR(SEARCH("3- Moderado",G57)))</formula>
    </cfRule>
    <cfRule type="containsText" dxfId="1000" priority="190" operator="containsText" text="6- Moderado">
      <formula>NOT(ISERROR(SEARCH("6- Moderado",G57)))</formula>
    </cfRule>
    <cfRule type="containsText" dxfId="999" priority="191" operator="containsText" text="4- Moderado">
      <formula>NOT(ISERROR(SEARCH("4- Moderado",G57)))</formula>
    </cfRule>
    <cfRule type="containsText" dxfId="998" priority="192" operator="containsText" text="3- Bajo">
      <formula>NOT(ISERROR(SEARCH("3- Bajo",G57)))</formula>
    </cfRule>
    <cfRule type="containsText" dxfId="997" priority="193" operator="containsText" text="4- Bajo">
      <formula>NOT(ISERROR(SEARCH("4- Bajo",G57)))</formula>
    </cfRule>
    <cfRule type="containsText" dxfId="996" priority="194" operator="containsText" text="1- Bajo">
      <formula>NOT(ISERROR(SEARCH("1- Bajo",G57)))</formula>
    </cfRule>
  </conditionalFormatting>
  <conditionalFormatting sqref="J57">
    <cfRule type="containsText" dxfId="995" priority="184" operator="containsText" text="Bajo">
      <formula>NOT(ISERROR(SEARCH("Bajo",J57)))</formula>
    </cfRule>
    <cfRule type="containsText" dxfId="994" priority="185" operator="containsText" text="Moderado">
      <formula>NOT(ISERROR(SEARCH("Moderado",J57)))</formula>
    </cfRule>
    <cfRule type="containsText" dxfId="993" priority="186" operator="containsText" text="Alto">
      <formula>NOT(ISERROR(SEARCH("Alto",J57)))</formula>
    </cfRule>
    <cfRule type="containsText" dxfId="992" priority="187" operator="containsText" text="Extremo">
      <formula>NOT(ISERROR(SEARCH("Extremo",J57)))</formula>
    </cfRule>
    <cfRule type="colorScale" priority="188">
      <colorScale>
        <cfvo type="min"/>
        <cfvo type="max"/>
        <color rgb="FFFF7128"/>
        <color rgb="FFFFEF9C"/>
      </colorScale>
    </cfRule>
  </conditionalFormatting>
  <conditionalFormatting sqref="M57">
    <cfRule type="containsText" dxfId="991" priority="165" operator="containsText" text="Moderado">
      <formula>NOT(ISERROR(SEARCH("Moderado",M57)))</formula>
    </cfRule>
    <cfRule type="containsText" dxfId="990" priority="179" operator="containsText" text="Bajo">
      <formula>NOT(ISERROR(SEARCH("Bajo",M57)))</formula>
    </cfRule>
    <cfRule type="containsText" dxfId="989" priority="180" operator="containsText" text="Moderado">
      <formula>NOT(ISERROR(SEARCH("Moderado",M57)))</formula>
    </cfRule>
    <cfRule type="containsText" dxfId="988" priority="181" operator="containsText" text="Alto">
      <formula>NOT(ISERROR(SEARCH("Alto",M57)))</formula>
    </cfRule>
    <cfRule type="containsText" dxfId="987" priority="182" operator="containsText" text="Extremo">
      <formula>NOT(ISERROR(SEARCH("Extremo",M57)))</formula>
    </cfRule>
    <cfRule type="colorScale" priority="183">
      <colorScale>
        <cfvo type="min"/>
        <cfvo type="max"/>
        <color rgb="FFFF7128"/>
        <color rgb="FFFFEF9C"/>
      </colorScale>
    </cfRule>
  </conditionalFormatting>
  <conditionalFormatting sqref="H57">
    <cfRule type="containsText" dxfId="986" priority="166" operator="containsText" text="Muy Alta">
      <formula>NOT(ISERROR(SEARCH("Muy Alta",H57)))</formula>
    </cfRule>
    <cfRule type="containsText" dxfId="985" priority="167" operator="containsText" text="Alta">
      <formula>NOT(ISERROR(SEARCH("Alta",H57)))</formula>
    </cfRule>
    <cfRule type="containsText" dxfId="984" priority="168" operator="containsText" text="Muy Alta">
      <formula>NOT(ISERROR(SEARCH("Muy Alta",H57)))</formula>
    </cfRule>
    <cfRule type="containsText" dxfId="983" priority="173" operator="containsText" text="Muy Baja">
      <formula>NOT(ISERROR(SEARCH("Muy Baja",H57)))</formula>
    </cfRule>
    <cfRule type="containsText" dxfId="982" priority="174" operator="containsText" text="Baja">
      <formula>NOT(ISERROR(SEARCH("Baja",H57)))</formula>
    </cfRule>
    <cfRule type="containsText" dxfId="981" priority="175" operator="containsText" text="Media">
      <formula>NOT(ISERROR(SEARCH("Media",H57)))</formula>
    </cfRule>
    <cfRule type="containsText" dxfId="980" priority="176" operator="containsText" text="Alta">
      <formula>NOT(ISERROR(SEARCH("Alta",H57)))</formula>
    </cfRule>
    <cfRule type="containsText" dxfId="979" priority="178" operator="containsText" text="Muy Alta">
      <formula>NOT(ISERROR(SEARCH("Muy Alta",H57)))</formula>
    </cfRule>
  </conditionalFormatting>
  <conditionalFormatting sqref="I57">
    <cfRule type="containsText" dxfId="978" priority="169" operator="containsText" text="Catastrófico">
      <formula>NOT(ISERROR(SEARCH("Catastrófico",I57)))</formula>
    </cfRule>
    <cfRule type="containsText" dxfId="977" priority="170" operator="containsText" text="Mayor">
      <formula>NOT(ISERROR(SEARCH("Mayor",I57)))</formula>
    </cfRule>
    <cfRule type="containsText" dxfId="976" priority="171" operator="containsText" text="Menor">
      <formula>NOT(ISERROR(SEARCH("Menor",I57)))</formula>
    </cfRule>
    <cfRule type="containsText" dxfId="975" priority="172" operator="containsText" text="Leve">
      <formula>NOT(ISERROR(SEARCH("Leve",I57)))</formula>
    </cfRule>
    <cfRule type="containsText" dxfId="974" priority="177" operator="containsText" text="Moderado">
      <formula>NOT(ISERROR(SEARCH("Moderado",I57)))</formula>
    </cfRule>
  </conditionalFormatting>
  <conditionalFormatting sqref="K57">
    <cfRule type="containsText" dxfId="973" priority="164" operator="containsText" text="Media">
      <formula>NOT(ISERROR(SEARCH("Media",K57)))</formula>
    </cfRule>
  </conditionalFormatting>
  <conditionalFormatting sqref="L57">
    <cfRule type="containsText" dxfId="972" priority="163" operator="containsText" text="Moderado">
      <formula>NOT(ISERROR(SEARCH("Moderado",L57)))</formula>
    </cfRule>
  </conditionalFormatting>
  <conditionalFormatting sqref="J57">
    <cfRule type="containsText" dxfId="971" priority="162" operator="containsText" text="Moderado">
      <formula>NOT(ISERROR(SEARCH("Moderado",J57)))</formula>
    </cfRule>
  </conditionalFormatting>
  <conditionalFormatting sqref="J57">
    <cfRule type="containsText" dxfId="970" priority="160" operator="containsText" text="Bajo">
      <formula>NOT(ISERROR(SEARCH("Bajo",J57)))</formula>
    </cfRule>
    <cfRule type="containsText" dxfId="969" priority="161" operator="containsText" text="Extremo">
      <formula>NOT(ISERROR(SEARCH("Extremo",J57)))</formula>
    </cfRule>
  </conditionalFormatting>
  <conditionalFormatting sqref="K57">
    <cfRule type="containsText" dxfId="968" priority="158" operator="containsText" text="Baja">
      <formula>NOT(ISERROR(SEARCH("Baja",K57)))</formula>
    </cfRule>
    <cfRule type="containsText" dxfId="967" priority="159" operator="containsText" text="Muy Baja">
      <formula>NOT(ISERROR(SEARCH("Muy Baja",K57)))</formula>
    </cfRule>
  </conditionalFormatting>
  <conditionalFormatting sqref="K57">
    <cfRule type="containsText" dxfId="966" priority="156" operator="containsText" text="Muy Alta">
      <formula>NOT(ISERROR(SEARCH("Muy Alta",K57)))</formula>
    </cfRule>
    <cfRule type="containsText" dxfId="965" priority="157" operator="containsText" text="Alta">
      <formula>NOT(ISERROR(SEARCH("Alta",K57)))</formula>
    </cfRule>
  </conditionalFormatting>
  <conditionalFormatting sqref="L57">
    <cfRule type="containsText" dxfId="964" priority="152" operator="containsText" text="Catastrófico">
      <formula>NOT(ISERROR(SEARCH("Catastrófico",L57)))</formula>
    </cfRule>
    <cfRule type="containsText" dxfId="963" priority="153" operator="containsText" text="Mayor">
      <formula>NOT(ISERROR(SEARCH("Mayor",L57)))</formula>
    </cfRule>
    <cfRule type="containsText" dxfId="962" priority="154" operator="containsText" text="Menor">
      <formula>NOT(ISERROR(SEARCH("Menor",L57)))</formula>
    </cfRule>
    <cfRule type="containsText" dxfId="961" priority="155" operator="containsText" text="Leve">
      <formula>NOT(ISERROR(SEARCH("Leve",L57)))</formula>
    </cfRule>
  </conditionalFormatting>
  <conditionalFormatting sqref="H57">
    <cfRule type="containsText" dxfId="960" priority="146" operator="containsText" text="3- Moderado">
      <formula>NOT(ISERROR(SEARCH("3- Moderado",H57)))</formula>
    </cfRule>
    <cfRule type="containsText" dxfId="959" priority="147" operator="containsText" text="6- Moderado">
      <formula>NOT(ISERROR(SEARCH("6- Moderado",H57)))</formula>
    </cfRule>
    <cfRule type="containsText" dxfId="958" priority="148" operator="containsText" text="4- Moderado">
      <formula>NOT(ISERROR(SEARCH("4- Moderado",H57)))</formula>
    </cfRule>
    <cfRule type="containsText" dxfId="957" priority="149" operator="containsText" text="3- Bajo">
      <formula>NOT(ISERROR(SEARCH("3- Bajo",H57)))</formula>
    </cfRule>
    <cfRule type="containsText" dxfId="956" priority="150" operator="containsText" text="4- Bajo">
      <formula>NOT(ISERROR(SEARCH("4- Bajo",H57)))</formula>
    </cfRule>
    <cfRule type="containsText" dxfId="955" priority="151" operator="containsText" text="1- Bajo">
      <formula>NOT(ISERROR(SEARCH("1- Bajo",H57)))</formula>
    </cfRule>
  </conditionalFormatting>
  <conditionalFormatting sqref="K57:L57">
    <cfRule type="containsText" dxfId="954" priority="140" operator="containsText" text="3- Moderado">
      <formula>NOT(ISERROR(SEARCH("3- Moderado",K57)))</formula>
    </cfRule>
    <cfRule type="containsText" dxfId="953" priority="141" operator="containsText" text="6- Moderado">
      <formula>NOT(ISERROR(SEARCH("6- Moderado",K57)))</formula>
    </cfRule>
    <cfRule type="containsText" dxfId="952" priority="142" operator="containsText" text="4- Moderado">
      <formula>NOT(ISERROR(SEARCH("4- Moderado",K57)))</formula>
    </cfRule>
    <cfRule type="containsText" dxfId="951" priority="143" operator="containsText" text="3- Bajo">
      <formula>NOT(ISERROR(SEARCH("3- Bajo",K57)))</formula>
    </cfRule>
    <cfRule type="containsText" dxfId="950" priority="144" operator="containsText" text="4- Bajo">
      <formula>NOT(ISERROR(SEARCH("4- Bajo",K57)))</formula>
    </cfRule>
    <cfRule type="containsText" dxfId="949" priority="145" operator="containsText" text="1- Bajo">
      <formula>NOT(ISERROR(SEARCH("1- Bajo",K57)))</formula>
    </cfRule>
  </conditionalFormatting>
  <conditionalFormatting sqref="I57">
    <cfRule type="containsText" dxfId="948" priority="134" operator="containsText" text="3- Moderado">
      <formula>NOT(ISERROR(SEARCH("3- Moderado",I57)))</formula>
    </cfRule>
    <cfRule type="containsText" dxfId="947" priority="135" operator="containsText" text="6- Moderado">
      <formula>NOT(ISERROR(SEARCH("6- Moderado",I57)))</formula>
    </cfRule>
    <cfRule type="containsText" dxfId="946" priority="136" operator="containsText" text="4- Moderado">
      <formula>NOT(ISERROR(SEARCH("4- Moderado",I57)))</formula>
    </cfRule>
    <cfRule type="containsText" dxfId="945" priority="137" operator="containsText" text="3- Bajo">
      <formula>NOT(ISERROR(SEARCH("3- Bajo",I57)))</formula>
    </cfRule>
    <cfRule type="containsText" dxfId="944" priority="138" operator="containsText" text="4- Bajo">
      <formula>NOT(ISERROR(SEARCH("4- Bajo",I57)))</formula>
    </cfRule>
    <cfRule type="containsText" dxfId="943" priority="139" operator="containsText" text="1- Bajo">
      <formula>NOT(ISERROR(SEARCH("1- Bajo",I57)))</formula>
    </cfRule>
  </conditionalFormatting>
  <conditionalFormatting sqref="I57">
    <cfRule type="containsText" dxfId="942" priority="128" operator="containsText" text="3- Moderado">
      <formula>NOT(ISERROR(SEARCH("3- Moderado",I57)))</formula>
    </cfRule>
    <cfRule type="containsText" dxfId="941" priority="129" operator="containsText" text="6- Moderado">
      <formula>NOT(ISERROR(SEARCH("6- Moderado",I57)))</formula>
    </cfRule>
    <cfRule type="containsText" dxfId="940" priority="130" operator="containsText" text="4- Moderado">
      <formula>NOT(ISERROR(SEARCH("4- Moderado",I57)))</formula>
    </cfRule>
    <cfRule type="containsText" dxfId="939" priority="131" operator="containsText" text="3- Bajo">
      <formula>NOT(ISERROR(SEARCH("3- Bajo",I57)))</formula>
    </cfRule>
    <cfRule type="containsText" dxfId="938" priority="132" operator="containsText" text="4- Bajo">
      <formula>NOT(ISERROR(SEARCH("4- Bajo",I57)))</formula>
    </cfRule>
    <cfRule type="containsText" dxfId="937" priority="133" operator="containsText" text="1- Bajo">
      <formula>NOT(ISERROR(SEARCH("1- Bajo",I57)))</formula>
    </cfRule>
  </conditionalFormatting>
  <conditionalFormatting sqref="K57">
    <cfRule type="containsText" dxfId="936" priority="122" operator="containsText" text="3- Moderado">
      <formula>NOT(ISERROR(SEARCH("3- Moderado",K57)))</formula>
    </cfRule>
    <cfRule type="containsText" dxfId="935" priority="123" operator="containsText" text="6- Moderado">
      <formula>NOT(ISERROR(SEARCH("6- Moderado",K57)))</formula>
    </cfRule>
    <cfRule type="containsText" dxfId="934" priority="124" operator="containsText" text="4- Moderado">
      <formula>NOT(ISERROR(SEARCH("4- Moderado",K57)))</formula>
    </cfRule>
    <cfRule type="containsText" dxfId="933" priority="125" operator="containsText" text="3- Bajo">
      <formula>NOT(ISERROR(SEARCH("3- Bajo",K57)))</formula>
    </cfRule>
    <cfRule type="containsText" dxfId="932" priority="126" operator="containsText" text="4- Bajo">
      <formula>NOT(ISERROR(SEARCH("4- Bajo",K57)))</formula>
    </cfRule>
    <cfRule type="containsText" dxfId="931" priority="127" operator="containsText" text="1- Bajo">
      <formula>NOT(ISERROR(SEARCH("1- Bajo",K57)))</formula>
    </cfRule>
  </conditionalFormatting>
  <conditionalFormatting sqref="N57">
    <cfRule type="containsText" dxfId="930" priority="116" operator="containsText" text="3- Moderado">
      <formula>NOT(ISERROR(SEARCH("3- Moderado",N57)))</formula>
    </cfRule>
    <cfRule type="containsText" dxfId="929" priority="117" operator="containsText" text="6- Moderado">
      <formula>NOT(ISERROR(SEARCH("6- Moderado",N57)))</formula>
    </cfRule>
    <cfRule type="containsText" dxfId="928" priority="118" operator="containsText" text="4- Moderado">
      <formula>NOT(ISERROR(SEARCH("4- Moderado",N57)))</formula>
    </cfRule>
    <cfRule type="containsText" dxfId="927" priority="119" operator="containsText" text="3- Bajo">
      <formula>NOT(ISERROR(SEARCH("3- Bajo",N57)))</formula>
    </cfRule>
    <cfRule type="containsText" dxfId="926" priority="120" operator="containsText" text="4- Bajo">
      <formula>NOT(ISERROR(SEARCH("4- Bajo",N57)))</formula>
    </cfRule>
    <cfRule type="containsText" dxfId="925" priority="121" operator="containsText" text="1- Bajo">
      <formula>NOT(ISERROR(SEARCH("1- Bajo",N57)))</formula>
    </cfRule>
  </conditionalFormatting>
  <conditionalFormatting sqref="A60">
    <cfRule type="containsText" dxfId="924" priority="110" operator="containsText" text="3- Moderado">
      <formula>NOT(ISERROR(SEARCH("3- Moderado",A60)))</formula>
    </cfRule>
    <cfRule type="containsText" dxfId="923" priority="111" operator="containsText" text="6- Moderado">
      <formula>NOT(ISERROR(SEARCH("6- Moderado",A60)))</formula>
    </cfRule>
    <cfRule type="containsText" dxfId="922" priority="112" operator="containsText" text="4- Moderado">
      <formula>NOT(ISERROR(SEARCH("4- Moderado",A60)))</formula>
    </cfRule>
    <cfRule type="containsText" dxfId="921" priority="113" operator="containsText" text="3- Bajo">
      <formula>NOT(ISERROR(SEARCH("3- Bajo",A60)))</formula>
    </cfRule>
    <cfRule type="containsText" dxfId="920" priority="114" operator="containsText" text="4- Bajo">
      <formula>NOT(ISERROR(SEARCH("4- Bajo",A60)))</formula>
    </cfRule>
    <cfRule type="containsText" dxfId="919" priority="115" operator="containsText" text="1- Bajo">
      <formula>NOT(ISERROR(SEARCH("1- Bajo",A60)))</formula>
    </cfRule>
  </conditionalFormatting>
  <conditionalFormatting sqref="B60">
    <cfRule type="containsText" dxfId="918" priority="104" operator="containsText" text="3- Moderado">
      <formula>NOT(ISERROR(SEARCH("3- Moderado",B60)))</formula>
    </cfRule>
    <cfRule type="containsText" dxfId="917" priority="105" operator="containsText" text="6- Moderado">
      <formula>NOT(ISERROR(SEARCH("6- Moderado",B60)))</formula>
    </cfRule>
    <cfRule type="containsText" dxfId="916" priority="106" operator="containsText" text="4- Moderado">
      <formula>NOT(ISERROR(SEARCH("4- Moderado",B60)))</formula>
    </cfRule>
    <cfRule type="containsText" dxfId="915" priority="107" operator="containsText" text="3- Bajo">
      <formula>NOT(ISERROR(SEARCH("3- Bajo",B60)))</formula>
    </cfRule>
    <cfRule type="containsText" dxfId="914" priority="108" operator="containsText" text="4- Bajo">
      <formula>NOT(ISERROR(SEARCH("4- Bajo",B60)))</formula>
    </cfRule>
    <cfRule type="containsText" dxfId="913" priority="109" operator="containsText" text="1- Bajo">
      <formula>NOT(ISERROR(SEARCH("1- Bajo",B60)))</formula>
    </cfRule>
  </conditionalFormatting>
  <conditionalFormatting sqref="C60">
    <cfRule type="containsText" dxfId="912" priority="98" operator="containsText" text="3- Moderado">
      <formula>NOT(ISERROR(SEARCH("3- Moderado",C60)))</formula>
    </cfRule>
    <cfRule type="containsText" dxfId="911" priority="99" operator="containsText" text="6- Moderado">
      <formula>NOT(ISERROR(SEARCH("6- Moderado",C60)))</formula>
    </cfRule>
    <cfRule type="containsText" dxfId="910" priority="100" operator="containsText" text="4- Moderado">
      <formula>NOT(ISERROR(SEARCH("4- Moderado",C60)))</formula>
    </cfRule>
    <cfRule type="containsText" dxfId="909" priority="101" operator="containsText" text="3- Bajo">
      <formula>NOT(ISERROR(SEARCH("3- Bajo",C60)))</formula>
    </cfRule>
    <cfRule type="containsText" dxfId="908" priority="102" operator="containsText" text="4- Bajo">
      <formula>NOT(ISERROR(SEARCH("4- Bajo",C60)))</formula>
    </cfRule>
    <cfRule type="containsText" dxfId="907" priority="103" operator="containsText" text="1- Bajo">
      <formula>NOT(ISERROR(SEARCH("1- Bajo",C60)))</formula>
    </cfRule>
  </conditionalFormatting>
  <conditionalFormatting sqref="D60">
    <cfRule type="containsText" dxfId="906" priority="92" operator="containsText" text="3- Moderado">
      <formula>NOT(ISERROR(SEARCH("3- Moderado",D60)))</formula>
    </cfRule>
    <cfRule type="containsText" dxfId="905" priority="93" operator="containsText" text="6- Moderado">
      <formula>NOT(ISERROR(SEARCH("6- Moderado",D60)))</formula>
    </cfRule>
    <cfRule type="containsText" dxfId="904" priority="94" operator="containsText" text="4- Moderado">
      <formula>NOT(ISERROR(SEARCH("4- Moderado",D60)))</formula>
    </cfRule>
    <cfRule type="containsText" dxfId="903" priority="95" operator="containsText" text="3- Bajo">
      <formula>NOT(ISERROR(SEARCH("3- Bajo",D60)))</formula>
    </cfRule>
    <cfRule type="containsText" dxfId="902" priority="96" operator="containsText" text="4- Bajo">
      <formula>NOT(ISERROR(SEARCH("4- Bajo",D60)))</formula>
    </cfRule>
    <cfRule type="containsText" dxfId="901" priority="97" operator="containsText" text="1- Bajo">
      <formula>NOT(ISERROR(SEARCH("1- Bajo",D60)))</formula>
    </cfRule>
  </conditionalFormatting>
  <conditionalFormatting sqref="E60">
    <cfRule type="containsText" dxfId="900" priority="86" operator="containsText" text="3- Moderado">
      <formula>NOT(ISERROR(SEARCH("3- Moderado",E60)))</formula>
    </cfRule>
    <cfRule type="containsText" dxfId="899" priority="87" operator="containsText" text="6- Moderado">
      <formula>NOT(ISERROR(SEARCH("6- Moderado",E60)))</formula>
    </cfRule>
    <cfRule type="containsText" dxfId="898" priority="88" operator="containsText" text="4- Moderado">
      <formula>NOT(ISERROR(SEARCH("4- Moderado",E60)))</formula>
    </cfRule>
    <cfRule type="containsText" dxfId="897" priority="89" operator="containsText" text="3- Bajo">
      <formula>NOT(ISERROR(SEARCH("3- Bajo",E60)))</formula>
    </cfRule>
    <cfRule type="containsText" dxfId="896" priority="90" operator="containsText" text="4- Bajo">
      <formula>NOT(ISERROR(SEARCH("4- Bajo",E60)))</formula>
    </cfRule>
    <cfRule type="containsText" dxfId="895" priority="91" operator="containsText" text="1- Bajo">
      <formula>NOT(ISERROR(SEARCH("1- Bajo",E60)))</formula>
    </cfRule>
  </conditionalFormatting>
  <conditionalFormatting sqref="F60">
    <cfRule type="containsText" dxfId="894" priority="80" operator="containsText" text="3- Moderado">
      <formula>NOT(ISERROR(SEARCH("3- Moderado",F60)))</formula>
    </cfRule>
    <cfRule type="containsText" dxfId="893" priority="81" operator="containsText" text="6- Moderado">
      <formula>NOT(ISERROR(SEARCH("6- Moderado",F60)))</formula>
    </cfRule>
    <cfRule type="containsText" dxfId="892" priority="82" operator="containsText" text="4- Moderado">
      <formula>NOT(ISERROR(SEARCH("4- Moderado",F60)))</formula>
    </cfRule>
    <cfRule type="containsText" dxfId="891" priority="83" operator="containsText" text="3- Bajo">
      <formula>NOT(ISERROR(SEARCH("3- Bajo",F60)))</formula>
    </cfRule>
    <cfRule type="containsText" dxfId="890" priority="84" operator="containsText" text="4- Bajo">
      <formula>NOT(ISERROR(SEARCH("4- Bajo",F60)))</formula>
    </cfRule>
    <cfRule type="containsText" dxfId="889" priority="85" operator="containsText" text="1- Bajo">
      <formula>NOT(ISERROR(SEARCH("1- Bajo",F60)))</formula>
    </cfRule>
  </conditionalFormatting>
  <conditionalFormatting sqref="G60">
    <cfRule type="containsText" dxfId="888" priority="74" operator="containsText" text="3- Moderado">
      <formula>NOT(ISERROR(SEARCH("3- Moderado",G60)))</formula>
    </cfRule>
    <cfRule type="containsText" dxfId="887" priority="75" operator="containsText" text="6- Moderado">
      <formula>NOT(ISERROR(SEARCH("6- Moderado",G60)))</formula>
    </cfRule>
    <cfRule type="containsText" dxfId="886" priority="76" operator="containsText" text="4- Moderado">
      <formula>NOT(ISERROR(SEARCH("4- Moderado",G60)))</formula>
    </cfRule>
    <cfRule type="containsText" dxfId="885" priority="77" operator="containsText" text="3- Bajo">
      <formula>NOT(ISERROR(SEARCH("3- Bajo",G60)))</formula>
    </cfRule>
    <cfRule type="containsText" dxfId="884" priority="78" operator="containsText" text="4- Bajo">
      <formula>NOT(ISERROR(SEARCH("4- Bajo",G60)))</formula>
    </cfRule>
    <cfRule type="containsText" dxfId="883" priority="79" operator="containsText" text="1- Bajo">
      <formula>NOT(ISERROR(SEARCH("1- Bajo",G60)))</formula>
    </cfRule>
  </conditionalFormatting>
  <conditionalFormatting sqref="J60">
    <cfRule type="containsText" dxfId="882" priority="69" operator="containsText" text="Bajo">
      <formula>NOT(ISERROR(SEARCH("Bajo",J60)))</formula>
    </cfRule>
    <cfRule type="containsText" dxfId="881" priority="70" operator="containsText" text="Moderado">
      <formula>NOT(ISERROR(SEARCH("Moderado",J60)))</formula>
    </cfRule>
    <cfRule type="containsText" dxfId="880" priority="71" operator="containsText" text="Alto">
      <formula>NOT(ISERROR(SEARCH("Alto",J60)))</formula>
    </cfRule>
    <cfRule type="containsText" dxfId="879"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878" priority="50" operator="containsText" text="Moderado">
      <formula>NOT(ISERROR(SEARCH("Moderado",M60)))</formula>
    </cfRule>
    <cfRule type="containsText" dxfId="877" priority="64" operator="containsText" text="Bajo">
      <formula>NOT(ISERROR(SEARCH("Bajo",M60)))</formula>
    </cfRule>
    <cfRule type="containsText" dxfId="876" priority="65" operator="containsText" text="Moderado">
      <formula>NOT(ISERROR(SEARCH("Moderado",M60)))</formula>
    </cfRule>
    <cfRule type="containsText" dxfId="875" priority="66" operator="containsText" text="Alto">
      <formula>NOT(ISERROR(SEARCH("Alto",M60)))</formula>
    </cfRule>
    <cfRule type="containsText" dxfId="874"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873" priority="51" operator="containsText" text="Muy Alta">
      <formula>NOT(ISERROR(SEARCH("Muy Alta",H60)))</formula>
    </cfRule>
    <cfRule type="containsText" dxfId="872" priority="52" operator="containsText" text="Alta">
      <formula>NOT(ISERROR(SEARCH("Alta",H60)))</formula>
    </cfRule>
    <cfRule type="containsText" dxfId="871" priority="53" operator="containsText" text="Muy Alta">
      <formula>NOT(ISERROR(SEARCH("Muy Alta",H60)))</formula>
    </cfRule>
    <cfRule type="containsText" dxfId="870" priority="58" operator="containsText" text="Muy Baja">
      <formula>NOT(ISERROR(SEARCH("Muy Baja",H60)))</formula>
    </cfRule>
    <cfRule type="containsText" dxfId="869" priority="59" operator="containsText" text="Baja">
      <formula>NOT(ISERROR(SEARCH("Baja",H60)))</formula>
    </cfRule>
    <cfRule type="containsText" dxfId="868" priority="60" operator="containsText" text="Media">
      <formula>NOT(ISERROR(SEARCH("Media",H60)))</formula>
    </cfRule>
    <cfRule type="containsText" dxfId="867" priority="61" operator="containsText" text="Alta">
      <formula>NOT(ISERROR(SEARCH("Alta",H60)))</formula>
    </cfRule>
    <cfRule type="containsText" dxfId="866" priority="63" operator="containsText" text="Muy Alta">
      <formula>NOT(ISERROR(SEARCH("Muy Alta",H60)))</formula>
    </cfRule>
  </conditionalFormatting>
  <conditionalFormatting sqref="I60">
    <cfRule type="containsText" dxfId="865" priority="54" operator="containsText" text="Catastrófico">
      <formula>NOT(ISERROR(SEARCH("Catastrófico",I60)))</formula>
    </cfRule>
    <cfRule type="containsText" dxfId="864" priority="55" operator="containsText" text="Mayor">
      <formula>NOT(ISERROR(SEARCH("Mayor",I60)))</formula>
    </cfRule>
    <cfRule type="containsText" dxfId="863" priority="56" operator="containsText" text="Menor">
      <formula>NOT(ISERROR(SEARCH("Menor",I60)))</formula>
    </cfRule>
    <cfRule type="containsText" dxfId="862" priority="57" operator="containsText" text="Leve">
      <formula>NOT(ISERROR(SEARCH("Leve",I60)))</formula>
    </cfRule>
    <cfRule type="containsText" dxfId="861" priority="62" operator="containsText" text="Moderado">
      <formula>NOT(ISERROR(SEARCH("Moderado",I60)))</formula>
    </cfRule>
  </conditionalFormatting>
  <conditionalFormatting sqref="K60">
    <cfRule type="containsText" dxfId="860" priority="49" operator="containsText" text="Media">
      <formula>NOT(ISERROR(SEARCH("Media",K60)))</formula>
    </cfRule>
  </conditionalFormatting>
  <conditionalFormatting sqref="L60">
    <cfRule type="containsText" dxfId="859" priority="48" operator="containsText" text="Moderado">
      <formula>NOT(ISERROR(SEARCH("Moderado",L60)))</formula>
    </cfRule>
  </conditionalFormatting>
  <conditionalFormatting sqref="J60">
    <cfRule type="containsText" dxfId="858" priority="47" operator="containsText" text="Moderado">
      <formula>NOT(ISERROR(SEARCH("Moderado",J60)))</formula>
    </cfRule>
  </conditionalFormatting>
  <conditionalFormatting sqref="J60">
    <cfRule type="containsText" dxfId="857" priority="45" operator="containsText" text="Bajo">
      <formula>NOT(ISERROR(SEARCH("Bajo",J60)))</formula>
    </cfRule>
    <cfRule type="containsText" dxfId="856" priority="46" operator="containsText" text="Extremo">
      <formula>NOT(ISERROR(SEARCH("Extremo",J60)))</formula>
    </cfRule>
  </conditionalFormatting>
  <conditionalFormatting sqref="K60">
    <cfRule type="containsText" dxfId="855" priority="43" operator="containsText" text="Baja">
      <formula>NOT(ISERROR(SEARCH("Baja",K60)))</formula>
    </cfRule>
    <cfRule type="containsText" dxfId="854" priority="44" operator="containsText" text="Muy Baja">
      <formula>NOT(ISERROR(SEARCH("Muy Baja",K60)))</formula>
    </cfRule>
  </conditionalFormatting>
  <conditionalFormatting sqref="K60">
    <cfRule type="containsText" dxfId="853" priority="41" operator="containsText" text="Muy Alta">
      <formula>NOT(ISERROR(SEARCH("Muy Alta",K60)))</formula>
    </cfRule>
    <cfRule type="containsText" dxfId="852" priority="42" operator="containsText" text="Alta">
      <formula>NOT(ISERROR(SEARCH("Alta",K60)))</formula>
    </cfRule>
  </conditionalFormatting>
  <conditionalFormatting sqref="L60">
    <cfRule type="containsText" dxfId="851" priority="37" operator="containsText" text="Catastrófico">
      <formula>NOT(ISERROR(SEARCH("Catastrófico",L60)))</formula>
    </cfRule>
    <cfRule type="containsText" dxfId="850" priority="38" operator="containsText" text="Mayor">
      <formula>NOT(ISERROR(SEARCH("Mayor",L60)))</formula>
    </cfRule>
    <cfRule type="containsText" dxfId="849" priority="39" operator="containsText" text="Menor">
      <formula>NOT(ISERROR(SEARCH("Menor",L60)))</formula>
    </cfRule>
    <cfRule type="containsText" dxfId="848" priority="40" operator="containsText" text="Leve">
      <formula>NOT(ISERROR(SEARCH("Leve",L60)))</formula>
    </cfRule>
  </conditionalFormatting>
  <conditionalFormatting sqref="H60">
    <cfRule type="containsText" dxfId="847" priority="31" operator="containsText" text="3- Moderado">
      <formula>NOT(ISERROR(SEARCH("3- Moderado",H60)))</formula>
    </cfRule>
    <cfRule type="containsText" dxfId="846" priority="32" operator="containsText" text="6- Moderado">
      <formula>NOT(ISERROR(SEARCH("6- Moderado",H60)))</formula>
    </cfRule>
    <cfRule type="containsText" dxfId="845" priority="33" operator="containsText" text="4- Moderado">
      <formula>NOT(ISERROR(SEARCH("4- Moderado",H60)))</formula>
    </cfRule>
    <cfRule type="containsText" dxfId="844" priority="34" operator="containsText" text="3- Bajo">
      <formula>NOT(ISERROR(SEARCH("3- Bajo",H60)))</formula>
    </cfRule>
    <cfRule type="containsText" dxfId="843" priority="35" operator="containsText" text="4- Bajo">
      <formula>NOT(ISERROR(SEARCH("4- Bajo",H60)))</formula>
    </cfRule>
    <cfRule type="containsText" dxfId="842" priority="36" operator="containsText" text="1- Bajo">
      <formula>NOT(ISERROR(SEARCH("1- Bajo",H60)))</formula>
    </cfRule>
  </conditionalFormatting>
  <conditionalFormatting sqref="K60:L60">
    <cfRule type="containsText" dxfId="841" priority="25" operator="containsText" text="3- Moderado">
      <formula>NOT(ISERROR(SEARCH("3- Moderado",K60)))</formula>
    </cfRule>
    <cfRule type="containsText" dxfId="840" priority="26" operator="containsText" text="6- Moderado">
      <formula>NOT(ISERROR(SEARCH("6- Moderado",K60)))</formula>
    </cfRule>
    <cfRule type="containsText" dxfId="839" priority="27" operator="containsText" text="4- Moderado">
      <formula>NOT(ISERROR(SEARCH("4- Moderado",K60)))</formula>
    </cfRule>
    <cfRule type="containsText" dxfId="838" priority="28" operator="containsText" text="3- Bajo">
      <formula>NOT(ISERROR(SEARCH("3- Bajo",K60)))</formula>
    </cfRule>
    <cfRule type="containsText" dxfId="837" priority="29" operator="containsText" text="4- Bajo">
      <formula>NOT(ISERROR(SEARCH("4- Bajo",K60)))</formula>
    </cfRule>
    <cfRule type="containsText" dxfId="836" priority="30" operator="containsText" text="1- Bajo">
      <formula>NOT(ISERROR(SEARCH("1- Bajo",K60)))</formula>
    </cfRule>
  </conditionalFormatting>
  <conditionalFormatting sqref="I60">
    <cfRule type="containsText" dxfId="835" priority="19" operator="containsText" text="3- Moderado">
      <formula>NOT(ISERROR(SEARCH("3- Moderado",I60)))</formula>
    </cfRule>
    <cfRule type="containsText" dxfId="834" priority="20" operator="containsText" text="6- Moderado">
      <formula>NOT(ISERROR(SEARCH("6- Moderado",I60)))</formula>
    </cfRule>
    <cfRule type="containsText" dxfId="833" priority="21" operator="containsText" text="4- Moderado">
      <formula>NOT(ISERROR(SEARCH("4- Moderado",I60)))</formula>
    </cfRule>
    <cfRule type="containsText" dxfId="832" priority="22" operator="containsText" text="3- Bajo">
      <formula>NOT(ISERROR(SEARCH("3- Bajo",I60)))</formula>
    </cfRule>
    <cfRule type="containsText" dxfId="831" priority="23" operator="containsText" text="4- Bajo">
      <formula>NOT(ISERROR(SEARCH("4- Bajo",I60)))</formula>
    </cfRule>
    <cfRule type="containsText" dxfId="830" priority="24" operator="containsText" text="1- Bajo">
      <formula>NOT(ISERROR(SEARCH("1- Bajo",I60)))</formula>
    </cfRule>
  </conditionalFormatting>
  <conditionalFormatting sqref="I60">
    <cfRule type="containsText" dxfId="829" priority="13" operator="containsText" text="3- Moderado">
      <formula>NOT(ISERROR(SEARCH("3- Moderado",I60)))</formula>
    </cfRule>
    <cfRule type="containsText" dxfId="828" priority="14" operator="containsText" text="6- Moderado">
      <formula>NOT(ISERROR(SEARCH("6- Moderado",I60)))</formula>
    </cfRule>
    <cfRule type="containsText" dxfId="827" priority="15" operator="containsText" text="4- Moderado">
      <formula>NOT(ISERROR(SEARCH("4- Moderado",I60)))</formula>
    </cfRule>
    <cfRule type="containsText" dxfId="826" priority="16" operator="containsText" text="3- Bajo">
      <formula>NOT(ISERROR(SEARCH("3- Bajo",I60)))</formula>
    </cfRule>
    <cfRule type="containsText" dxfId="825" priority="17" operator="containsText" text="4- Bajo">
      <formula>NOT(ISERROR(SEARCH("4- Bajo",I60)))</formula>
    </cfRule>
    <cfRule type="containsText" dxfId="824" priority="18" operator="containsText" text="1- Bajo">
      <formula>NOT(ISERROR(SEARCH("1- Bajo",I60)))</formula>
    </cfRule>
  </conditionalFormatting>
  <conditionalFormatting sqref="K60">
    <cfRule type="containsText" dxfId="823" priority="7" operator="containsText" text="3- Moderado">
      <formula>NOT(ISERROR(SEARCH("3- Moderado",K60)))</formula>
    </cfRule>
    <cfRule type="containsText" dxfId="822" priority="8" operator="containsText" text="6- Moderado">
      <formula>NOT(ISERROR(SEARCH("6- Moderado",K60)))</formula>
    </cfRule>
    <cfRule type="containsText" dxfId="821" priority="9" operator="containsText" text="4- Moderado">
      <formula>NOT(ISERROR(SEARCH("4- Moderado",K60)))</formula>
    </cfRule>
    <cfRule type="containsText" dxfId="820" priority="10" operator="containsText" text="3- Bajo">
      <formula>NOT(ISERROR(SEARCH("3- Bajo",K60)))</formula>
    </cfRule>
    <cfRule type="containsText" dxfId="819" priority="11" operator="containsText" text="4- Bajo">
      <formula>NOT(ISERROR(SEARCH("4- Bajo",K60)))</formula>
    </cfRule>
    <cfRule type="containsText" dxfId="818" priority="12" operator="containsText" text="1- Bajo">
      <formula>NOT(ISERROR(SEARCH("1- Bajo",K60)))</formula>
    </cfRule>
  </conditionalFormatting>
  <conditionalFormatting sqref="N60">
    <cfRule type="containsText" dxfId="817" priority="1" operator="containsText" text="3- Moderado">
      <formula>NOT(ISERROR(SEARCH("3- Moderado",N60)))</formula>
    </cfRule>
    <cfRule type="containsText" dxfId="816" priority="2" operator="containsText" text="6- Moderado">
      <formula>NOT(ISERROR(SEARCH("6- Moderado",N60)))</formula>
    </cfRule>
    <cfRule type="containsText" dxfId="815" priority="3" operator="containsText" text="4- Moderado">
      <formula>NOT(ISERROR(SEARCH("4- Moderado",N60)))</formula>
    </cfRule>
    <cfRule type="containsText" dxfId="814" priority="4" operator="containsText" text="3- Bajo">
      <formula>NOT(ISERROR(SEARCH("3- Bajo",N60)))</formula>
    </cfRule>
    <cfRule type="containsText" dxfId="813" priority="5" operator="containsText" text="4- Bajo">
      <formula>NOT(ISERROR(SEARCH("4- Bajo",N60)))</formula>
    </cfRule>
    <cfRule type="containsText" dxfId="812" priority="6" operator="containsText" text="1- Bajo">
      <formula>NOT(ISERROR(SEARCH("1- Bajo",N60)))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7" sqref="G7"/>
    </sheetView>
  </sheetViews>
  <sheetFormatPr baseColWidth="10" defaultColWidth="11.44140625" defaultRowHeight="14.4"/>
  <cols>
    <col min="1" max="1" width="27.44140625" style="6" customWidth="1"/>
    <col min="2" max="2" width="33.33203125" style="6" customWidth="1"/>
    <col min="3" max="3" width="70.5546875" style="6" customWidth="1"/>
    <col min="4" max="4" width="46.5546875" style="6" customWidth="1"/>
    <col min="5" max="5" width="40.44140625" style="6" customWidth="1"/>
    <col min="6" max="6" width="41.33203125" style="6" customWidth="1"/>
    <col min="7" max="7" width="47.6640625" style="6" customWidth="1"/>
    <col min="8" max="8" width="42.88671875" style="6" customWidth="1"/>
    <col min="9" max="9" width="34" style="6" customWidth="1"/>
    <col min="10" max="16384" width="11.44140625" style="6"/>
  </cols>
  <sheetData>
    <row r="3" spans="1:9">
      <c r="A3" s="716" t="s">
        <v>564</v>
      </c>
      <c r="B3" s="716"/>
      <c r="C3" s="716"/>
      <c r="D3" s="716"/>
      <c r="E3" s="716"/>
      <c r="F3" s="716"/>
      <c r="G3" s="716"/>
      <c r="H3" s="716"/>
    </row>
    <row r="4" spans="1:9">
      <c r="A4" s="716"/>
      <c r="B4" s="716"/>
      <c r="C4" s="716"/>
      <c r="D4" s="716"/>
      <c r="E4" s="716"/>
      <c r="F4" s="716"/>
      <c r="G4" s="716"/>
      <c r="H4" s="716"/>
    </row>
    <row r="5" spans="1:9" ht="33" thickBot="1">
      <c r="A5" s="18"/>
      <c r="B5" s="18"/>
      <c r="C5" s="18"/>
      <c r="D5" s="18"/>
      <c r="E5" s="18"/>
      <c r="F5" s="18"/>
      <c r="G5" s="18"/>
      <c r="H5" s="18"/>
    </row>
    <row r="6" spans="1:9" ht="71.25" customHeight="1" thickBot="1">
      <c r="A6" s="717" t="s">
        <v>564</v>
      </c>
      <c r="B6" s="79" t="s">
        <v>861</v>
      </c>
      <c r="C6" s="80" t="s">
        <v>862</v>
      </c>
      <c r="D6" s="80" t="s">
        <v>863</v>
      </c>
      <c r="E6" s="80" t="s">
        <v>864</v>
      </c>
      <c r="F6" s="80" t="s">
        <v>865</v>
      </c>
      <c r="G6" s="131" t="s">
        <v>866</v>
      </c>
      <c r="H6" s="79" t="s">
        <v>867</v>
      </c>
      <c r="I6" s="79" t="s">
        <v>868</v>
      </c>
    </row>
    <row r="7" spans="1:9" ht="265.5" customHeight="1" thickBot="1">
      <c r="A7" s="718"/>
      <c r="B7" s="19" t="s">
        <v>869</v>
      </c>
      <c r="C7" s="19" t="s">
        <v>870</v>
      </c>
      <c r="D7" s="19" t="s">
        <v>871</v>
      </c>
      <c r="E7" s="19" t="s">
        <v>872</v>
      </c>
      <c r="F7" s="19" t="s">
        <v>873</v>
      </c>
      <c r="G7" s="20" t="s">
        <v>874</v>
      </c>
      <c r="H7" s="132" t="s">
        <v>875</v>
      </c>
      <c r="I7" s="132" t="s">
        <v>876</v>
      </c>
    </row>
  </sheetData>
  <mergeCells count="2">
    <mergeCell ref="A3:H4"/>
    <mergeCell ref="A6:A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5" zoomScale="90" zoomScaleNormal="90" workbookViewId="0">
      <selection activeCell="C10" sqref="C10"/>
    </sheetView>
  </sheetViews>
  <sheetFormatPr baseColWidth="10" defaultColWidth="11.44140625" defaultRowHeight="14.4"/>
  <cols>
    <col min="2" max="2" width="24.109375" customWidth="1"/>
    <col min="3" max="3" width="75.6640625" customWidth="1"/>
    <col min="4" max="4" width="29.88671875" customWidth="1"/>
    <col min="32" max="137" width="11.44140625" style="6"/>
  </cols>
  <sheetData>
    <row r="1" spans="1:31" s="6" customFormat="1"/>
    <row r="2" spans="1:31" ht="22.8">
      <c r="A2" s="6"/>
      <c r="B2" s="719" t="s">
        <v>877</v>
      </c>
      <c r="C2" s="719"/>
      <c r="D2" s="7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2.8">
      <c r="A4" s="6"/>
      <c r="B4" s="21"/>
      <c r="C4" s="102" t="s">
        <v>878</v>
      </c>
      <c r="D4" s="102" t="s">
        <v>750</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03" t="s">
        <v>879</v>
      </c>
      <c r="C5" s="104" t="s">
        <v>880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06" t="s">
        <v>881</v>
      </c>
      <c r="C6" s="107" t="s">
        <v>882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09" t="s">
        <v>883</v>
      </c>
      <c r="C7" s="107" t="s">
        <v>884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00000000000006">
      <c r="A8" s="6"/>
      <c r="B8" s="110" t="s">
        <v>885</v>
      </c>
      <c r="C8" s="107" t="s">
        <v>886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11" t="s">
        <v>887</v>
      </c>
      <c r="C9" s="107" t="s">
        <v>888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6" zoomScale="67" zoomScaleNormal="67" workbookViewId="0">
      <selection activeCell="D8" sqref="D8"/>
    </sheetView>
  </sheetViews>
  <sheetFormatPr baseColWidth="10" defaultColWidth="11.44140625" defaultRowHeight="14.4"/>
  <cols>
    <col min="2" max="2" width="40.44140625" customWidth="1"/>
    <col min="3" max="3" width="74.88671875" hidden="1" customWidth="1"/>
    <col min="4" max="4" width="147.88671875" customWidth="1"/>
    <col min="5" max="5" width="26.109375" style="112" customWidth="1"/>
    <col min="11" max="258" width="11.44140625" style="6"/>
  </cols>
  <sheetData>
    <row r="1" spans="1:10" s="6" customFormat="1">
      <c r="E1" s="117"/>
    </row>
    <row r="2" spans="1:10" ht="33">
      <c r="A2" s="6"/>
      <c r="B2" s="720" t="s">
        <v>889</v>
      </c>
      <c r="C2" s="720"/>
      <c r="D2" s="720"/>
      <c r="E2" s="720"/>
      <c r="F2" s="6"/>
      <c r="G2" s="6"/>
      <c r="H2" s="6"/>
      <c r="I2" s="6"/>
      <c r="J2" s="6"/>
    </row>
    <row r="3" spans="1:10">
      <c r="A3" s="6"/>
      <c r="B3" s="91"/>
      <c r="C3" s="91"/>
      <c r="D3" s="91"/>
      <c r="E3" s="117"/>
      <c r="F3" s="6"/>
      <c r="G3" s="6"/>
      <c r="H3" s="6"/>
      <c r="I3" s="6"/>
      <c r="J3" s="6"/>
    </row>
    <row r="4" spans="1:10" ht="60">
      <c r="A4" s="6"/>
      <c r="B4" s="24"/>
      <c r="C4" s="92" t="s">
        <v>890</v>
      </c>
      <c r="D4" s="92" t="s">
        <v>891</v>
      </c>
      <c r="E4" s="117"/>
      <c r="F4" s="6"/>
      <c r="G4" s="6"/>
      <c r="H4" s="6"/>
      <c r="I4" s="6"/>
      <c r="J4" s="6"/>
    </row>
    <row r="5" spans="1:10" ht="76.5" customHeight="1">
      <c r="A5" s="25" t="s">
        <v>892</v>
      </c>
      <c r="B5" s="93" t="s">
        <v>893</v>
      </c>
      <c r="C5" s="94" t="s">
        <v>894</v>
      </c>
      <c r="D5" s="95" t="s">
        <v>895</v>
      </c>
      <c r="E5" s="118">
        <v>0.2</v>
      </c>
      <c r="F5" s="6"/>
      <c r="G5" s="6"/>
      <c r="H5" s="6"/>
      <c r="I5" s="6"/>
      <c r="J5" s="6"/>
    </row>
    <row r="6" spans="1:10" ht="97.2">
      <c r="A6" s="25" t="s">
        <v>896</v>
      </c>
      <c r="B6" s="96" t="s">
        <v>896</v>
      </c>
      <c r="C6" s="97" t="s">
        <v>897</v>
      </c>
      <c r="D6" s="98" t="s">
        <v>694</v>
      </c>
      <c r="E6" s="118">
        <v>0.4</v>
      </c>
      <c r="F6" s="6"/>
      <c r="G6" s="6"/>
      <c r="H6" s="6"/>
      <c r="I6" s="6"/>
      <c r="J6" s="6"/>
    </row>
    <row r="7" spans="1:10" ht="64.8">
      <c r="A7" s="25" t="s">
        <v>759</v>
      </c>
      <c r="B7" s="99" t="s">
        <v>898</v>
      </c>
      <c r="C7" s="97" t="s">
        <v>899</v>
      </c>
      <c r="D7" s="98" t="s">
        <v>721</v>
      </c>
      <c r="E7" s="118">
        <v>0.6</v>
      </c>
      <c r="F7" s="6"/>
      <c r="G7" s="6"/>
      <c r="H7" s="6"/>
      <c r="I7" s="6"/>
      <c r="J7" s="6"/>
    </row>
    <row r="8" spans="1:10" ht="64.8">
      <c r="A8" s="25" t="s">
        <v>900</v>
      </c>
      <c r="B8" s="100" t="s">
        <v>901</v>
      </c>
      <c r="C8" s="97" t="s">
        <v>902</v>
      </c>
      <c r="D8" s="98" t="s">
        <v>903</v>
      </c>
      <c r="E8" s="118">
        <v>0.8</v>
      </c>
      <c r="F8" s="6"/>
      <c r="G8" s="6"/>
      <c r="H8" s="6"/>
      <c r="I8" s="6"/>
      <c r="J8" s="6"/>
    </row>
    <row r="9" spans="1:10" ht="64.8">
      <c r="A9" s="25" t="s">
        <v>904</v>
      </c>
      <c r="B9" s="101" t="s">
        <v>905</v>
      </c>
      <c r="C9" s="97" t="s">
        <v>906</v>
      </c>
      <c r="D9" s="98" t="s">
        <v>907</v>
      </c>
      <c r="E9" s="118">
        <v>1</v>
      </c>
      <c r="F9" s="6"/>
      <c r="G9" s="6"/>
      <c r="H9" s="6"/>
      <c r="I9" s="6"/>
      <c r="J9" s="6"/>
    </row>
    <row r="10" spans="1:10" ht="20.399999999999999">
      <c r="A10" s="25"/>
      <c r="B10" s="25"/>
      <c r="C10" s="26"/>
      <c r="D10" s="26"/>
      <c r="E10" s="117"/>
      <c r="F10" s="6"/>
      <c r="G10" s="6"/>
      <c r="H10" s="6"/>
      <c r="I10" s="6"/>
      <c r="J10" s="6"/>
    </row>
    <row r="11" spans="1:10" ht="60">
      <c r="A11" s="25"/>
      <c r="B11" s="24"/>
      <c r="C11" s="92" t="s">
        <v>890</v>
      </c>
      <c r="D11" s="92" t="s">
        <v>640</v>
      </c>
      <c r="E11" s="117"/>
      <c r="F11" s="6"/>
      <c r="G11" s="6"/>
      <c r="H11" s="6"/>
      <c r="I11" s="6"/>
      <c r="J11" s="6"/>
    </row>
    <row r="12" spans="1:10" ht="79.5" customHeight="1">
      <c r="A12" s="25"/>
      <c r="B12" s="93" t="s">
        <v>893</v>
      </c>
      <c r="C12" s="94" t="s">
        <v>894</v>
      </c>
      <c r="D12" s="122" t="s">
        <v>908</v>
      </c>
      <c r="E12" s="118">
        <v>0.2</v>
      </c>
      <c r="F12" s="6"/>
      <c r="G12" s="6"/>
      <c r="H12" s="6"/>
      <c r="I12" s="6"/>
      <c r="J12" s="6"/>
    </row>
    <row r="13" spans="1:10" ht="32.4">
      <c r="A13" s="25"/>
      <c r="B13" s="96" t="s">
        <v>896</v>
      </c>
      <c r="C13" s="97" t="s">
        <v>897</v>
      </c>
      <c r="D13" s="122" t="s">
        <v>645</v>
      </c>
      <c r="E13" s="118">
        <v>0.4</v>
      </c>
      <c r="F13" s="6"/>
      <c r="G13" s="6"/>
      <c r="H13" s="6"/>
      <c r="I13" s="6"/>
      <c r="J13" s="6"/>
    </row>
    <row r="14" spans="1:10" ht="32.4">
      <c r="A14" s="25"/>
      <c r="B14" s="99" t="s">
        <v>898</v>
      </c>
      <c r="C14" s="97" t="s">
        <v>899</v>
      </c>
      <c r="D14" s="122" t="s">
        <v>909</v>
      </c>
      <c r="E14" s="118">
        <v>0.6</v>
      </c>
      <c r="F14" s="6"/>
      <c r="G14" s="6"/>
      <c r="H14" s="6"/>
      <c r="I14" s="6"/>
      <c r="J14" s="6"/>
    </row>
    <row r="15" spans="1:10" ht="32.4">
      <c r="A15" s="25"/>
      <c r="B15" s="100" t="s">
        <v>901</v>
      </c>
      <c r="C15" s="97" t="s">
        <v>902</v>
      </c>
      <c r="D15" s="122" t="s">
        <v>910</v>
      </c>
      <c r="E15" s="118">
        <v>0.8</v>
      </c>
      <c r="F15" s="6"/>
      <c r="G15" s="6"/>
      <c r="H15" s="6"/>
      <c r="I15" s="6"/>
      <c r="J15" s="6"/>
    </row>
    <row r="16" spans="1:10" ht="46.5" customHeight="1">
      <c r="A16" s="25"/>
      <c r="B16" s="101" t="s">
        <v>905</v>
      </c>
      <c r="C16" s="97" t="s">
        <v>906</v>
      </c>
      <c r="D16" s="122" t="s">
        <v>911</v>
      </c>
      <c r="E16" s="118">
        <v>1</v>
      </c>
      <c r="F16" s="6"/>
      <c r="G16" s="6"/>
      <c r="H16" s="6"/>
      <c r="I16" s="6"/>
      <c r="J16" s="6"/>
    </row>
    <row r="17" spans="1:10" ht="20.399999999999999">
      <c r="A17" s="25"/>
      <c r="B17" s="25"/>
      <c r="C17" s="26"/>
      <c r="D17" s="26"/>
      <c r="E17" s="117"/>
      <c r="F17" s="6"/>
      <c r="G17" s="6"/>
      <c r="H17" s="6"/>
      <c r="I17" s="6"/>
      <c r="J17" s="6"/>
    </row>
    <row r="18" spans="1:10">
      <c r="A18" s="25"/>
      <c r="B18" s="27"/>
      <c r="C18" s="27"/>
      <c r="D18" s="27"/>
      <c r="E18" s="117"/>
      <c r="F18" s="6"/>
      <c r="G18" s="6"/>
      <c r="H18" s="6"/>
      <c r="I18" s="6"/>
      <c r="J18" s="6"/>
    </row>
    <row r="19" spans="1:10" ht="60">
      <c r="A19" s="25"/>
      <c r="B19" s="24"/>
      <c r="C19" s="92" t="s">
        <v>890</v>
      </c>
      <c r="D19" s="92" t="s">
        <v>656</v>
      </c>
      <c r="E19" s="117"/>
      <c r="F19" s="6"/>
      <c r="G19" s="6"/>
      <c r="H19" s="6"/>
      <c r="I19" s="6"/>
      <c r="J19" s="6"/>
    </row>
    <row r="20" spans="1:10" ht="57.75" customHeight="1">
      <c r="A20" s="25"/>
      <c r="B20" s="93" t="s">
        <v>893</v>
      </c>
      <c r="C20" s="94" t="s">
        <v>894</v>
      </c>
      <c r="D20" s="122" t="s">
        <v>660</v>
      </c>
      <c r="E20" s="118">
        <v>0.2</v>
      </c>
      <c r="F20" s="6"/>
      <c r="G20" s="6"/>
      <c r="H20" s="6"/>
      <c r="I20" s="6"/>
      <c r="J20" s="6"/>
    </row>
    <row r="21" spans="1:10" ht="54" customHeight="1">
      <c r="A21" s="25"/>
      <c r="B21" s="96" t="s">
        <v>896</v>
      </c>
      <c r="C21" s="97" t="s">
        <v>897</v>
      </c>
      <c r="D21" s="122" t="s">
        <v>680</v>
      </c>
      <c r="E21" s="118">
        <v>0.4</v>
      </c>
      <c r="F21" s="6"/>
      <c r="G21" s="6"/>
      <c r="H21" s="6"/>
      <c r="I21" s="6"/>
      <c r="J21" s="6"/>
    </row>
    <row r="22" spans="1:10" ht="64.5" customHeight="1">
      <c r="A22" s="25"/>
      <c r="B22" s="99" t="s">
        <v>898</v>
      </c>
      <c r="C22" s="97" t="s">
        <v>899</v>
      </c>
      <c r="D22" s="122" t="s">
        <v>912</v>
      </c>
      <c r="E22" s="118">
        <v>0.6</v>
      </c>
      <c r="F22" s="6"/>
      <c r="G22" s="6"/>
      <c r="H22" s="6"/>
      <c r="I22" s="6"/>
      <c r="J22" s="6"/>
    </row>
    <row r="23" spans="1:10" ht="51.75" customHeight="1">
      <c r="A23" s="25"/>
      <c r="B23" s="100" t="s">
        <v>901</v>
      </c>
      <c r="C23" s="97" t="s">
        <v>902</v>
      </c>
      <c r="D23" s="122" t="s">
        <v>913</v>
      </c>
      <c r="E23" s="118">
        <v>0.8</v>
      </c>
      <c r="F23" s="6"/>
      <c r="G23" s="6"/>
      <c r="H23" s="6"/>
      <c r="I23" s="6"/>
      <c r="J23" s="6"/>
    </row>
    <row r="24" spans="1:10" ht="51.75" customHeight="1">
      <c r="A24" s="25"/>
      <c r="B24" s="101" t="s">
        <v>905</v>
      </c>
      <c r="C24" s="97" t="s">
        <v>906</v>
      </c>
      <c r="D24" s="122" t="s">
        <v>914</v>
      </c>
      <c r="E24" s="118">
        <v>1</v>
      </c>
      <c r="F24" s="6"/>
      <c r="G24" s="6"/>
      <c r="H24" s="6"/>
      <c r="I24" s="6"/>
      <c r="J24" s="6"/>
    </row>
    <row r="25" spans="1:10">
      <c r="A25" s="25"/>
      <c r="B25" s="27"/>
      <c r="C25" s="27"/>
      <c r="D25" s="27"/>
      <c r="E25" s="117"/>
      <c r="F25" s="6"/>
      <c r="G25" s="6"/>
      <c r="H25" s="6"/>
      <c r="I25" s="6"/>
      <c r="J25" s="6"/>
    </row>
    <row r="26" spans="1:10">
      <c r="A26" s="25"/>
      <c r="B26" s="27"/>
      <c r="C26" s="27"/>
      <c r="D26" s="27"/>
      <c r="E26" s="117"/>
      <c r="F26" s="6"/>
      <c r="G26" s="6"/>
      <c r="H26" s="6"/>
      <c r="I26" s="6"/>
      <c r="J26" s="6"/>
    </row>
    <row r="27" spans="1:10">
      <c r="A27" s="25"/>
      <c r="B27" s="27"/>
      <c r="C27" s="27"/>
      <c r="D27" s="27"/>
      <c r="E27" s="117"/>
      <c r="F27" s="6"/>
      <c r="G27" s="6"/>
      <c r="H27" s="6"/>
      <c r="I27" s="6"/>
      <c r="J27" s="6"/>
    </row>
    <row r="28" spans="1:10">
      <c r="A28" s="25"/>
      <c r="B28" s="27"/>
      <c r="C28" s="27"/>
      <c r="D28" s="27"/>
      <c r="E28" s="117"/>
      <c r="F28" s="6"/>
      <c r="G28" s="6"/>
      <c r="H28" s="6"/>
      <c r="I28" s="6"/>
      <c r="J28" s="6"/>
    </row>
    <row r="29" spans="1:10" ht="60">
      <c r="A29" s="25"/>
      <c r="B29" s="24"/>
      <c r="C29" s="92" t="s">
        <v>890</v>
      </c>
      <c r="D29" s="92" t="s">
        <v>915</v>
      </c>
      <c r="E29" s="117"/>
      <c r="F29" s="6"/>
      <c r="G29" s="6"/>
      <c r="H29" s="6"/>
      <c r="I29" s="6"/>
      <c r="J29" s="6"/>
    </row>
    <row r="30" spans="1:10" ht="75.75" customHeight="1">
      <c r="A30" s="25"/>
      <c r="B30" s="93" t="s">
        <v>893</v>
      </c>
      <c r="C30" s="94" t="s">
        <v>894</v>
      </c>
      <c r="D30" s="122" t="s">
        <v>706</v>
      </c>
      <c r="E30" s="118">
        <v>0.2</v>
      </c>
      <c r="F30" s="6"/>
      <c r="G30" s="6"/>
      <c r="H30" s="6"/>
      <c r="I30" s="6"/>
      <c r="J30" s="6"/>
    </row>
    <row r="31" spans="1:10" ht="65.25" customHeight="1">
      <c r="A31" s="25"/>
      <c r="B31" s="96" t="s">
        <v>896</v>
      </c>
      <c r="C31" s="97" t="s">
        <v>897</v>
      </c>
      <c r="D31" s="122" t="s">
        <v>916</v>
      </c>
      <c r="E31" s="118">
        <v>0.4</v>
      </c>
      <c r="F31" s="6"/>
      <c r="G31" s="6"/>
      <c r="H31" s="6"/>
      <c r="I31" s="6"/>
      <c r="J31" s="6"/>
    </row>
    <row r="32" spans="1:10" ht="57" customHeight="1">
      <c r="A32" s="25"/>
      <c r="B32" s="99" t="s">
        <v>898</v>
      </c>
      <c r="C32" s="97" t="s">
        <v>899</v>
      </c>
      <c r="D32" s="122" t="s">
        <v>917</v>
      </c>
      <c r="E32" s="118">
        <v>0.6</v>
      </c>
      <c r="F32" s="6"/>
      <c r="G32" s="6"/>
      <c r="H32" s="6"/>
      <c r="I32" s="6"/>
      <c r="J32" s="6"/>
    </row>
    <row r="33" spans="1:10" ht="66.75" customHeight="1">
      <c r="A33" s="25"/>
      <c r="B33" s="100" t="s">
        <v>901</v>
      </c>
      <c r="C33" s="97" t="s">
        <v>902</v>
      </c>
      <c r="D33" s="122" t="s">
        <v>918</v>
      </c>
      <c r="E33" s="118">
        <v>0.8</v>
      </c>
      <c r="F33" s="6"/>
      <c r="G33" s="6"/>
      <c r="H33" s="6"/>
      <c r="I33" s="6"/>
      <c r="J33" s="6"/>
    </row>
    <row r="34" spans="1:10" ht="79.5" customHeight="1">
      <c r="A34" s="25"/>
      <c r="B34" s="101" t="s">
        <v>905</v>
      </c>
      <c r="C34" s="97" t="s">
        <v>906</v>
      </c>
      <c r="D34" s="122" t="s">
        <v>919</v>
      </c>
      <c r="E34" s="118">
        <v>1</v>
      </c>
      <c r="F34" s="6"/>
      <c r="G34" s="6"/>
      <c r="H34" s="6"/>
      <c r="I34" s="6"/>
      <c r="J34" s="6"/>
    </row>
    <row r="35" spans="1:10">
      <c r="A35" s="25"/>
      <c r="B35" s="25"/>
      <c r="C35" s="25" t="s">
        <v>920</v>
      </c>
      <c r="D35" s="25" t="s">
        <v>921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890</v>
      </c>
      <c r="D38" s="92" t="s">
        <v>922</v>
      </c>
      <c r="E38" s="117"/>
      <c r="F38" s="6"/>
      <c r="G38" s="6"/>
      <c r="H38" s="6"/>
      <c r="I38" s="6"/>
      <c r="J38" s="6"/>
    </row>
    <row r="39" spans="1:10" ht="97.2">
      <c r="A39" s="25"/>
      <c r="B39" s="93" t="s">
        <v>893</v>
      </c>
      <c r="C39" s="94" t="s">
        <v>894</v>
      </c>
      <c r="D39" s="123" t="s">
        <v>923</v>
      </c>
      <c r="E39" s="118">
        <v>0.2</v>
      </c>
      <c r="F39" s="6"/>
      <c r="G39" s="6"/>
      <c r="H39" s="6"/>
      <c r="I39" s="6"/>
      <c r="J39" s="6"/>
    </row>
    <row r="40" spans="1:10" ht="97.2">
      <c r="A40" s="25"/>
      <c r="B40" s="96" t="s">
        <v>896</v>
      </c>
      <c r="C40" s="97" t="s">
        <v>897</v>
      </c>
      <c r="D40" s="123" t="s">
        <v>924</v>
      </c>
      <c r="E40" s="118">
        <v>0.4</v>
      </c>
      <c r="F40" s="6"/>
      <c r="G40" s="6"/>
      <c r="H40" s="6"/>
      <c r="I40" s="6"/>
      <c r="J40" s="6"/>
    </row>
    <row r="41" spans="1:10" ht="97.2">
      <c r="A41" s="25"/>
      <c r="B41" s="99" t="s">
        <v>898</v>
      </c>
      <c r="C41" s="97" t="s">
        <v>899</v>
      </c>
      <c r="D41" s="123" t="s">
        <v>925</v>
      </c>
      <c r="E41" s="118">
        <v>0.6</v>
      </c>
      <c r="F41" s="6"/>
      <c r="G41" s="6"/>
      <c r="H41" s="6"/>
      <c r="I41" s="6"/>
      <c r="J41" s="6"/>
    </row>
    <row r="42" spans="1:10" ht="97.2">
      <c r="A42" s="25"/>
      <c r="B42" s="100" t="s">
        <v>901</v>
      </c>
      <c r="C42" s="97" t="s">
        <v>902</v>
      </c>
      <c r="D42" s="123" t="s">
        <v>926</v>
      </c>
      <c r="E42" s="118">
        <v>0.8</v>
      </c>
      <c r="F42" s="6"/>
      <c r="G42" s="6"/>
      <c r="H42" s="6"/>
      <c r="I42" s="6"/>
      <c r="J42" s="6"/>
    </row>
    <row r="43" spans="1:10" ht="97.2">
      <c r="A43" s="25"/>
      <c r="B43" s="101" t="s">
        <v>905</v>
      </c>
      <c r="C43" s="97" t="s">
        <v>906</v>
      </c>
      <c r="D43" s="123" t="s">
        <v>927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928</v>
      </c>
      <c r="E45" s="117"/>
      <c r="F45" s="6"/>
      <c r="G45" s="6"/>
      <c r="H45" s="6"/>
      <c r="I45" s="6"/>
      <c r="J45" s="6"/>
    </row>
    <row r="46" spans="1:10" ht="94.5" customHeight="1">
      <c r="A46" s="25"/>
      <c r="B46" s="100" t="s">
        <v>901</v>
      </c>
      <c r="C46" s="25"/>
      <c r="D46" s="98" t="s">
        <v>929</v>
      </c>
      <c r="E46" s="118">
        <v>0.8</v>
      </c>
      <c r="F46" s="6"/>
      <c r="G46" s="6"/>
      <c r="H46" s="6"/>
      <c r="I46" s="6"/>
      <c r="J46" s="6"/>
    </row>
    <row r="47" spans="1:10" ht="105.75" customHeight="1">
      <c r="A47" s="25"/>
      <c r="B47" s="101" t="s">
        <v>905</v>
      </c>
      <c r="C47" s="26"/>
      <c r="D47" s="98" t="s">
        <v>930</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399999999999999">
      <c r="A50" s="25"/>
      <c r="B50" s="25"/>
      <c r="C50" s="26"/>
      <c r="D50" s="26"/>
      <c r="E50" s="117"/>
      <c r="F50" s="6"/>
      <c r="G50" s="6"/>
      <c r="H50" s="6"/>
      <c r="I50" s="6"/>
      <c r="J50" s="6"/>
    </row>
    <row r="51" spans="1:10" ht="46.5" customHeight="1">
      <c r="A51" s="25"/>
      <c r="B51" s="25"/>
      <c r="C51" s="25"/>
      <c r="D51" s="92" t="s">
        <v>931</v>
      </c>
      <c r="E51" s="117"/>
      <c r="F51" s="6"/>
      <c r="G51" s="6"/>
      <c r="H51" s="6"/>
      <c r="I51" s="6"/>
      <c r="J51" s="6"/>
    </row>
    <row r="52" spans="1:10" ht="90" customHeight="1">
      <c r="A52" s="25"/>
      <c r="B52" s="100" t="s">
        <v>901</v>
      </c>
      <c r="C52" s="25"/>
      <c r="D52" s="98" t="s">
        <v>670</v>
      </c>
      <c r="E52" s="118">
        <v>0.8</v>
      </c>
      <c r="F52" s="6"/>
      <c r="G52" s="6"/>
      <c r="H52" s="6"/>
      <c r="I52" s="6"/>
      <c r="J52" s="6"/>
    </row>
    <row r="53" spans="1:10" ht="64.8">
      <c r="A53" s="25"/>
      <c r="B53" s="101" t="s">
        <v>905</v>
      </c>
      <c r="C53" s="26"/>
      <c r="D53" s="98" t="s">
        <v>932</v>
      </c>
      <c r="E53" s="118">
        <v>1</v>
      </c>
      <c r="F53" s="6"/>
      <c r="G53" s="6"/>
      <c r="H53" s="6"/>
      <c r="I53" s="6"/>
      <c r="J53" s="6"/>
    </row>
    <row r="54" spans="1:10" ht="20.399999999999999">
      <c r="A54" s="25"/>
      <c r="B54" s="25"/>
      <c r="C54" s="26"/>
      <c r="D54" s="26"/>
      <c r="E54" s="117"/>
      <c r="F54" s="6"/>
      <c r="G54" s="6"/>
      <c r="H54" s="6"/>
      <c r="I54" s="6"/>
      <c r="J54" s="6"/>
    </row>
    <row r="55" spans="1:10" ht="20.399999999999999">
      <c r="A55" s="25"/>
      <c r="B55" s="25"/>
      <c r="C55" s="26"/>
      <c r="D55" s="26"/>
      <c r="E55" s="117"/>
      <c r="F55" s="6"/>
      <c r="G55" s="6"/>
      <c r="H55" s="6"/>
      <c r="I55" s="6"/>
      <c r="J55" s="6"/>
    </row>
    <row r="56" spans="1:10" ht="20.399999999999999">
      <c r="A56" s="25"/>
      <c r="B56" s="25"/>
      <c r="C56" s="26"/>
      <c r="D56" s="26"/>
      <c r="E56" s="117"/>
      <c r="F56" s="6"/>
      <c r="G56" s="6"/>
      <c r="H56" s="6"/>
      <c r="I56" s="6"/>
      <c r="J56" s="6"/>
    </row>
    <row r="57" spans="1:10" ht="20.399999999999999">
      <c r="A57" s="25"/>
      <c r="B57" s="25"/>
      <c r="C57" s="26"/>
      <c r="D57" s="26"/>
      <c r="E57" s="117"/>
      <c r="F57" s="6"/>
      <c r="G57" s="6"/>
      <c r="H57" s="6"/>
      <c r="I57" s="6"/>
      <c r="J57" s="6"/>
    </row>
    <row r="58" spans="1:10" ht="20.399999999999999">
      <c r="A58" s="25"/>
      <c r="B58" s="25"/>
      <c r="C58" s="26"/>
      <c r="D58" s="26"/>
      <c r="E58" s="117"/>
      <c r="F58" s="6"/>
      <c r="G58" s="6"/>
      <c r="H58" s="6"/>
      <c r="I58" s="6"/>
      <c r="J58" s="6"/>
    </row>
    <row r="59" spans="1:10" ht="20.399999999999999">
      <c r="A59" s="25"/>
      <c r="B59" s="25"/>
      <c r="C59" s="26"/>
      <c r="D59" s="26"/>
      <c r="E59" s="117"/>
      <c r="F59" s="6"/>
      <c r="G59" s="6"/>
      <c r="H59" s="6"/>
      <c r="I59" s="6"/>
      <c r="J59" s="6"/>
    </row>
    <row r="60" spans="1:10" ht="20.399999999999999">
      <c r="A60" s="25"/>
      <c r="B60" s="25"/>
      <c r="C60" s="26"/>
      <c r="D60" s="26"/>
      <c r="E60" s="117"/>
      <c r="F60" s="6"/>
      <c r="G60" s="6"/>
      <c r="H60" s="6"/>
      <c r="I60" s="6"/>
      <c r="J60" s="6"/>
    </row>
    <row r="61" spans="1:10" ht="20.399999999999999">
      <c r="A61" s="25"/>
      <c r="B61" s="25"/>
      <c r="C61" s="26"/>
      <c r="D61" s="26"/>
      <c r="E61" s="117"/>
      <c r="F61" s="6"/>
      <c r="G61" s="6"/>
      <c r="H61" s="6"/>
      <c r="I61" s="6"/>
      <c r="J61" s="6"/>
    </row>
    <row r="62" spans="1:10" ht="20.399999999999999">
      <c r="A62" s="25"/>
      <c r="B62" s="25"/>
      <c r="C62" s="26"/>
      <c r="D62" s="26"/>
      <c r="E62" s="117"/>
      <c r="F62" s="6"/>
      <c r="G62" s="6"/>
      <c r="H62" s="6"/>
      <c r="I62" s="6"/>
      <c r="J62" s="6"/>
    </row>
    <row r="63" spans="1:10" ht="20.399999999999999">
      <c r="A63" s="25"/>
      <c r="B63" s="25"/>
      <c r="C63" s="26"/>
      <c r="D63" s="26"/>
      <c r="E63" s="117"/>
      <c r="F63" s="6"/>
      <c r="G63" s="6"/>
      <c r="H63" s="6"/>
      <c r="I63" s="6"/>
      <c r="J63" s="6"/>
    </row>
    <row r="64" spans="1:10" ht="20.399999999999999">
      <c r="A64" s="25"/>
      <c r="B64" s="25"/>
      <c r="C64" s="26"/>
      <c r="D64" s="26"/>
      <c r="E64" s="117"/>
      <c r="F64" s="6"/>
      <c r="G64" s="6"/>
      <c r="H64" s="6"/>
      <c r="I64" s="6"/>
      <c r="J64" s="6"/>
    </row>
    <row r="65" spans="1:10" ht="20.399999999999999">
      <c r="A65" s="25"/>
      <c r="B65" s="25"/>
      <c r="C65" s="26"/>
      <c r="D65" s="26"/>
      <c r="E65" s="117"/>
      <c r="F65" s="6"/>
      <c r="G65" s="6"/>
      <c r="H65" s="6"/>
      <c r="I65" s="6"/>
      <c r="J65" s="6"/>
    </row>
    <row r="66" spans="1:10" ht="20.399999999999999">
      <c r="A66" s="25"/>
      <c r="B66" s="25"/>
      <c r="C66" s="26"/>
      <c r="D66" s="26"/>
      <c r="E66" s="117"/>
      <c r="F66" s="6"/>
      <c r="G66" s="6"/>
      <c r="H66" s="6"/>
      <c r="I66" s="6"/>
      <c r="J66" s="6"/>
    </row>
    <row r="67" spans="1:10" ht="20.399999999999999">
      <c r="A67" s="25"/>
      <c r="B67" s="25"/>
      <c r="C67" s="26"/>
      <c r="D67" s="26"/>
      <c r="E67" s="117"/>
      <c r="F67" s="6"/>
      <c r="G67" s="6"/>
      <c r="H67" s="6"/>
      <c r="I67" s="6"/>
      <c r="J67" s="6"/>
    </row>
    <row r="68" spans="1:10" ht="20.399999999999999">
      <c r="A68" s="25"/>
      <c r="B68" s="25"/>
      <c r="C68" s="26"/>
      <c r="D68" s="26"/>
      <c r="E68" s="117"/>
      <c r="F68" s="6"/>
      <c r="G68" s="6"/>
      <c r="H68" s="6"/>
      <c r="I68" s="6"/>
      <c r="J68" s="6"/>
    </row>
    <row r="69" spans="1:10" ht="20.399999999999999">
      <c r="A69" s="25"/>
      <c r="B69" s="25"/>
      <c r="C69" s="26"/>
      <c r="D69" s="26"/>
      <c r="E69" s="117"/>
      <c r="F69" s="6"/>
      <c r="G69" s="6"/>
      <c r="H69" s="6"/>
      <c r="I69" s="6"/>
      <c r="J69" s="6"/>
    </row>
    <row r="70" spans="1:10" ht="20.399999999999999">
      <c r="A70" s="25"/>
      <c r="B70" s="25"/>
      <c r="C70" s="26"/>
      <c r="D70" s="26"/>
      <c r="E70" s="117"/>
      <c r="F70" s="6"/>
      <c r="G70" s="6"/>
      <c r="H70" s="6"/>
      <c r="I70" s="6"/>
      <c r="J70" s="6"/>
    </row>
    <row r="71" spans="1:10" ht="20.399999999999999">
      <c r="A71" s="25"/>
      <c r="B71" s="25"/>
      <c r="C71" s="26"/>
      <c r="D71" s="26"/>
      <c r="E71" s="117"/>
      <c r="F71" s="6"/>
      <c r="G71" s="6"/>
      <c r="H71" s="6"/>
      <c r="I71" s="6"/>
      <c r="J71" s="6"/>
    </row>
    <row r="72" spans="1:10" ht="20.399999999999999">
      <c r="A72" s="25"/>
      <c r="B72" s="25"/>
      <c r="C72" s="26"/>
      <c r="D72" s="26"/>
      <c r="E72" s="117"/>
      <c r="F72" s="6"/>
      <c r="G72" s="6"/>
      <c r="H72" s="6"/>
      <c r="I72" s="6"/>
      <c r="J72" s="6"/>
    </row>
    <row r="73" spans="1:10" ht="20.399999999999999">
      <c r="A73" s="25"/>
      <c r="B73" s="25"/>
      <c r="C73" s="26"/>
      <c r="D73" s="26"/>
      <c r="E73" s="117"/>
      <c r="F73" s="6"/>
      <c r="G73" s="6"/>
      <c r="H73" s="6"/>
      <c r="I73" s="6"/>
      <c r="J73" s="6"/>
    </row>
    <row r="74" spans="1:10" ht="20.399999999999999">
      <c r="A74" s="25"/>
      <c r="B74" s="25"/>
      <c r="C74" s="26"/>
      <c r="D74" s="26"/>
      <c r="E74" s="117"/>
      <c r="F74" s="6"/>
      <c r="G74" s="6"/>
      <c r="H74" s="6"/>
      <c r="I74" s="6"/>
      <c r="J74" s="6"/>
    </row>
    <row r="75" spans="1:10" ht="20.399999999999999">
      <c r="A75" s="25"/>
      <c r="B75" s="25"/>
      <c r="C75" s="26"/>
      <c r="D75" s="26"/>
      <c r="E75" s="117"/>
      <c r="F75" s="6"/>
      <c r="G75" s="6"/>
      <c r="H75" s="6"/>
      <c r="I75" s="6"/>
      <c r="J75" s="6"/>
    </row>
    <row r="76" spans="1:10" ht="20.399999999999999">
      <c r="A76" s="25"/>
      <c r="B76" s="25"/>
      <c r="C76" s="26"/>
      <c r="D76" s="26"/>
      <c r="E76" s="117"/>
      <c r="F76" s="6"/>
      <c r="G76" s="6"/>
      <c r="H76" s="6"/>
      <c r="I76" s="6"/>
      <c r="J76" s="6"/>
    </row>
    <row r="77" spans="1:10" ht="20.399999999999999">
      <c r="A77" s="25"/>
      <c r="B77" s="25"/>
      <c r="C77" s="26"/>
      <c r="D77" s="26"/>
      <c r="E77" s="117"/>
      <c r="F77" s="6"/>
      <c r="G77" s="6"/>
      <c r="H77" s="6"/>
      <c r="I77" s="6"/>
      <c r="J77" s="6"/>
    </row>
    <row r="78" spans="1:10" ht="20.399999999999999">
      <c r="A78" s="25"/>
      <c r="B78" s="25"/>
      <c r="C78" s="26"/>
      <c r="D78" s="26"/>
      <c r="E78" s="117"/>
      <c r="F78" s="6"/>
      <c r="G78" s="6"/>
      <c r="H78" s="6"/>
      <c r="I78" s="6"/>
      <c r="J78" s="6"/>
    </row>
    <row r="79" spans="1:10" ht="20.399999999999999">
      <c r="A79" s="25"/>
      <c r="B79" s="25"/>
      <c r="C79" s="26"/>
      <c r="D79" s="26"/>
      <c r="E79" s="117"/>
      <c r="F79" s="6"/>
      <c r="G79" s="6"/>
      <c r="H79" s="6"/>
      <c r="I79" s="6"/>
      <c r="J79" s="6"/>
    </row>
    <row r="80" spans="1:10" s="6" customFormat="1" ht="20.399999999999999">
      <c r="A80" s="25"/>
      <c r="B80" s="25"/>
      <c r="C80" s="26"/>
      <c r="D80" s="26"/>
      <c r="E80" s="117"/>
    </row>
    <row r="81" spans="1:5" s="6" customFormat="1" ht="20.399999999999999">
      <c r="A81" s="25"/>
      <c r="B81" s="25"/>
      <c r="C81" s="26"/>
      <c r="D81" s="26"/>
      <c r="E81" s="117"/>
    </row>
    <row r="82" spans="1:5" s="6" customFormat="1" ht="20.399999999999999">
      <c r="A82" s="25"/>
      <c r="B82" s="25"/>
      <c r="C82" s="26"/>
      <c r="D82" s="26"/>
      <c r="E82" s="117"/>
    </row>
    <row r="83" spans="1:5" s="6" customFormat="1" ht="20.399999999999999">
      <c r="A83" s="25"/>
      <c r="B83" s="25"/>
      <c r="C83" s="26"/>
      <c r="D83" s="26"/>
      <c r="E83" s="117"/>
    </row>
    <row r="84" spans="1:5" s="6" customFormat="1" ht="20.399999999999999">
      <c r="A84" s="25"/>
      <c r="B84" s="25"/>
      <c r="C84" s="26"/>
      <c r="D84" s="26"/>
      <c r="E84" s="117"/>
    </row>
    <row r="85" spans="1:5" s="6" customFormat="1" ht="20.399999999999999">
      <c r="A85" s="25"/>
      <c r="B85" s="25"/>
      <c r="C85" s="26"/>
      <c r="D85" s="26"/>
      <c r="E85" s="117"/>
    </row>
    <row r="86" spans="1:5" s="6" customFormat="1" ht="20.399999999999999">
      <c r="A86" s="25"/>
      <c r="B86" s="25"/>
      <c r="C86" s="26"/>
      <c r="D86" s="26"/>
      <c r="E86" s="117"/>
    </row>
    <row r="87" spans="1:5" s="6" customFormat="1" ht="20.399999999999999">
      <c r="A87" s="25"/>
      <c r="B87" s="25"/>
      <c r="C87" s="26"/>
      <c r="D87" s="26"/>
      <c r="E87" s="117"/>
    </row>
    <row r="88" spans="1:5" s="6" customFormat="1" ht="20.399999999999999">
      <c r="A88" s="25"/>
      <c r="B88" s="25"/>
      <c r="C88" s="26"/>
      <c r="D88" s="26"/>
      <c r="E88" s="117"/>
    </row>
    <row r="89" spans="1:5" s="6" customFormat="1" ht="20.399999999999999">
      <c r="A89" s="25"/>
      <c r="B89" s="25"/>
      <c r="C89" s="26"/>
      <c r="D89" s="26"/>
      <c r="E89" s="117"/>
    </row>
    <row r="90" spans="1:5" s="6" customFormat="1" ht="20.399999999999999">
      <c r="A90" s="25"/>
      <c r="B90" s="25"/>
      <c r="C90" s="26"/>
      <c r="D90" s="26"/>
      <c r="E90" s="117"/>
    </row>
    <row r="91" spans="1:5" s="6" customFormat="1" ht="20.399999999999999">
      <c r="A91" s="25"/>
      <c r="B91" s="25"/>
      <c r="C91" s="26"/>
      <c r="D91" s="26"/>
      <c r="E91" s="117"/>
    </row>
    <row r="92" spans="1:5" s="6" customFormat="1" ht="20.399999999999999">
      <c r="A92" s="25"/>
      <c r="B92" s="25"/>
      <c r="C92" s="26"/>
      <c r="D92" s="26"/>
      <c r="E92" s="117"/>
    </row>
    <row r="93" spans="1:5" s="6" customFormat="1" ht="20.399999999999999">
      <c r="A93" s="25"/>
      <c r="B93" s="25"/>
      <c r="C93" s="26"/>
      <c r="D93" s="26"/>
      <c r="E93" s="117"/>
    </row>
    <row r="94" spans="1:5" s="6" customFormat="1" ht="20.399999999999999">
      <c r="A94" s="25"/>
      <c r="B94" s="25"/>
      <c r="C94" s="26"/>
      <c r="D94" s="26"/>
      <c r="E94" s="117"/>
    </row>
    <row r="95" spans="1:5" s="6" customFormat="1" ht="20.399999999999999">
      <c r="A95" s="25"/>
      <c r="B95" s="25"/>
      <c r="C95" s="26"/>
      <c r="D95" s="26"/>
      <c r="E95" s="117"/>
    </row>
    <row r="96" spans="1:5" s="6" customFormat="1" ht="20.399999999999999">
      <c r="A96" s="25"/>
      <c r="B96" s="25"/>
      <c r="C96" s="26"/>
      <c r="D96" s="26"/>
      <c r="E96" s="117"/>
    </row>
    <row r="97" spans="1:5" s="6" customFormat="1" ht="20.399999999999999">
      <c r="A97" s="25"/>
      <c r="B97" s="25"/>
      <c r="C97" s="26"/>
      <c r="D97" s="26"/>
      <c r="E97" s="117"/>
    </row>
    <row r="98" spans="1:5" s="6" customFormat="1" ht="20.399999999999999">
      <c r="A98" s="25"/>
      <c r="B98" s="25"/>
      <c r="C98" s="26"/>
      <c r="D98" s="26"/>
      <c r="E98" s="117"/>
    </row>
    <row r="99" spans="1:5" s="6" customFormat="1" ht="20.399999999999999">
      <c r="A99" s="25"/>
      <c r="B99" s="25"/>
      <c r="C99" s="26"/>
      <c r="D99" s="26"/>
      <c r="E99" s="117"/>
    </row>
    <row r="100" spans="1:5" s="6" customFormat="1" ht="20.399999999999999">
      <c r="A100" s="25"/>
      <c r="B100" s="25"/>
      <c r="C100" s="26"/>
      <c r="D100" s="26"/>
      <c r="E100" s="117"/>
    </row>
    <row r="101" spans="1:5" s="6" customFormat="1" ht="20.399999999999999">
      <c r="A101" s="25"/>
      <c r="B101" s="25"/>
      <c r="C101" s="26"/>
      <c r="D101" s="26"/>
      <c r="E101" s="117"/>
    </row>
    <row r="102" spans="1:5" s="6" customFormat="1" ht="20.399999999999999">
      <c r="A102" s="25"/>
      <c r="B102" s="25"/>
      <c r="C102" s="26"/>
      <c r="D102" s="26"/>
      <c r="E102" s="117"/>
    </row>
    <row r="103" spans="1:5" s="6" customFormat="1" ht="20.399999999999999">
      <c r="A103" s="25"/>
      <c r="B103" s="25"/>
      <c r="C103" s="26"/>
      <c r="D103" s="26"/>
      <c r="E103" s="117"/>
    </row>
    <row r="104" spans="1:5" s="6" customFormat="1" ht="20.399999999999999">
      <c r="A104" s="25"/>
      <c r="B104" s="25"/>
      <c r="C104" s="26"/>
      <c r="D104" s="26"/>
      <c r="E104" s="117"/>
    </row>
    <row r="105" spans="1:5" s="6" customFormat="1" ht="20.399999999999999">
      <c r="A105" s="25"/>
      <c r="B105" s="25"/>
      <c r="C105" s="26"/>
      <c r="D105" s="26"/>
      <c r="E105" s="117"/>
    </row>
    <row r="106" spans="1:5" s="6" customFormat="1" ht="20.399999999999999">
      <c r="A106" s="25"/>
      <c r="B106" s="25"/>
      <c r="C106" s="26"/>
      <c r="D106" s="26"/>
      <c r="E106" s="117"/>
    </row>
    <row r="107" spans="1:5" s="6" customFormat="1" ht="20.399999999999999">
      <c r="A107" s="25"/>
      <c r="B107" s="25"/>
      <c r="C107" s="26"/>
      <c r="D107" s="26"/>
      <c r="E107" s="117"/>
    </row>
    <row r="108" spans="1:5" s="6" customFormat="1" ht="20.399999999999999">
      <c r="A108" s="25"/>
      <c r="B108" s="25"/>
      <c r="C108" s="26"/>
      <c r="D108" s="26"/>
      <c r="E108" s="117"/>
    </row>
    <row r="109" spans="1:5" s="6" customFormat="1" ht="20.399999999999999">
      <c r="A109" s="25"/>
      <c r="B109" s="25"/>
      <c r="C109" s="26"/>
      <c r="D109" s="26"/>
      <c r="E109" s="117"/>
    </row>
    <row r="110" spans="1:5" s="6" customFormat="1" ht="20.399999999999999">
      <c r="A110" s="25"/>
      <c r="B110" s="25"/>
      <c r="C110" s="26"/>
      <c r="D110" s="26"/>
      <c r="E110" s="117"/>
    </row>
    <row r="111" spans="1:5" s="6" customFormat="1" ht="20.399999999999999">
      <c r="A111" s="25"/>
      <c r="B111" s="25"/>
      <c r="C111" s="26"/>
      <c r="D111" s="26"/>
      <c r="E111" s="117"/>
    </row>
    <row r="112" spans="1:5" s="6" customFormat="1" ht="20.399999999999999">
      <c r="A112" s="25"/>
      <c r="B112" s="25"/>
      <c r="C112" s="26"/>
      <c r="D112" s="26"/>
      <c r="E112" s="117"/>
    </row>
    <row r="113" spans="1:5" s="6" customFormat="1" ht="20.399999999999999">
      <c r="A113" s="25"/>
      <c r="B113" s="25"/>
      <c r="C113" s="26"/>
      <c r="D113" s="26"/>
      <c r="E113" s="117"/>
    </row>
    <row r="114" spans="1:5" s="6" customFormat="1" ht="20.399999999999999">
      <c r="A114" s="25"/>
      <c r="B114" s="25"/>
      <c r="C114" s="26"/>
      <c r="D114" s="26"/>
      <c r="E114" s="117"/>
    </row>
    <row r="115" spans="1:5" s="6" customFormat="1" ht="20.399999999999999">
      <c r="A115" s="25"/>
      <c r="B115" s="25"/>
      <c r="C115" s="26"/>
      <c r="D115" s="26"/>
      <c r="E115" s="117"/>
    </row>
    <row r="116" spans="1:5" s="6" customFormat="1" ht="20.399999999999999">
      <c r="A116" s="25"/>
      <c r="B116" s="25"/>
      <c r="C116" s="26"/>
      <c r="D116" s="26"/>
      <c r="E116" s="117"/>
    </row>
    <row r="117" spans="1:5" s="6" customFormat="1" ht="20.399999999999999">
      <c r="A117" s="25"/>
      <c r="B117" s="25"/>
      <c r="C117" s="26"/>
      <c r="D117" s="26"/>
      <c r="E117" s="117"/>
    </row>
    <row r="118" spans="1:5" s="6" customFormat="1" ht="20.399999999999999">
      <c r="A118" s="25"/>
      <c r="B118" s="25"/>
      <c r="C118" s="26"/>
      <c r="D118" s="26"/>
      <c r="E118" s="117"/>
    </row>
    <row r="119" spans="1:5" s="6" customFormat="1" ht="20.399999999999999">
      <c r="A119" s="25"/>
      <c r="B119" s="25"/>
      <c r="C119" s="26"/>
      <c r="D119" s="26"/>
      <c r="E119" s="117"/>
    </row>
    <row r="120" spans="1:5" s="6" customFormat="1" ht="20.399999999999999">
      <c r="A120" s="25"/>
      <c r="B120" s="25"/>
      <c r="C120" s="26"/>
      <c r="D120" s="26"/>
      <c r="E120" s="117"/>
    </row>
    <row r="121" spans="1:5" s="6" customFormat="1" ht="20.399999999999999">
      <c r="A121" s="25"/>
      <c r="B121" s="25"/>
      <c r="C121" s="26"/>
      <c r="D121" s="26"/>
      <c r="E121" s="117"/>
    </row>
    <row r="122" spans="1:5" s="6" customFormat="1" ht="20.399999999999999">
      <c r="A122" s="25"/>
      <c r="B122" s="25"/>
      <c r="C122" s="26"/>
      <c r="D122" s="26"/>
      <c r="E122" s="117"/>
    </row>
    <row r="123" spans="1:5" s="6" customFormat="1" ht="20.399999999999999">
      <c r="A123" s="25"/>
      <c r="B123" s="25"/>
      <c r="C123" s="26"/>
      <c r="D123" s="26"/>
      <c r="E123" s="117"/>
    </row>
    <row r="124" spans="1:5" s="6" customFormat="1" ht="20.399999999999999">
      <c r="A124" s="25"/>
      <c r="B124" s="25"/>
      <c r="C124" s="26"/>
      <c r="D124" s="26"/>
      <c r="E124" s="117"/>
    </row>
    <row r="125" spans="1:5" s="6" customFormat="1" ht="20.399999999999999">
      <c r="A125" s="25"/>
      <c r="B125" s="25"/>
      <c r="C125" s="26"/>
      <c r="D125" s="26"/>
      <c r="E125" s="117"/>
    </row>
    <row r="126" spans="1:5" s="6" customFormat="1" ht="20.399999999999999">
      <c r="A126" s="25"/>
      <c r="B126" s="25"/>
      <c r="C126" s="26"/>
      <c r="D126" s="26"/>
      <c r="E126" s="117"/>
    </row>
    <row r="127" spans="1:5" s="6" customFormat="1" ht="20.399999999999999">
      <c r="A127" s="25"/>
      <c r="B127" s="25"/>
      <c r="C127" s="26"/>
      <c r="D127" s="26"/>
      <c r="E127" s="117"/>
    </row>
    <row r="128" spans="1:5" s="6" customFormat="1" ht="20.399999999999999">
      <c r="A128" s="25"/>
      <c r="B128" s="25"/>
      <c r="C128" s="26"/>
      <c r="D128" s="26"/>
      <c r="E128" s="117"/>
    </row>
    <row r="129" spans="1:5" s="6" customFormat="1" ht="20.399999999999999">
      <c r="A129" s="25"/>
      <c r="B129" s="25"/>
      <c r="C129" s="26"/>
      <c r="D129" s="26"/>
      <c r="E129" s="117"/>
    </row>
    <row r="130" spans="1:5" s="6" customFormat="1" ht="20.399999999999999">
      <c r="A130" s="25"/>
      <c r="B130" s="25"/>
      <c r="C130" s="26"/>
      <c r="D130" s="26"/>
      <c r="E130" s="117"/>
    </row>
    <row r="131" spans="1:5" s="6" customFormat="1" ht="20.399999999999999">
      <c r="A131" s="25"/>
      <c r="B131" s="25"/>
      <c r="C131" s="26"/>
      <c r="D131" s="26"/>
      <c r="E131" s="117"/>
    </row>
    <row r="132" spans="1:5" s="6" customFormat="1" ht="20.399999999999999">
      <c r="A132" s="25"/>
      <c r="B132" s="25"/>
      <c r="C132" s="26"/>
      <c r="D132" s="26"/>
      <c r="E132" s="117"/>
    </row>
    <row r="133" spans="1:5" s="6" customFormat="1" ht="20.399999999999999">
      <c r="A133" s="25"/>
      <c r="B133" s="25"/>
      <c r="C133" s="26"/>
      <c r="D133" s="26"/>
      <c r="E133" s="117"/>
    </row>
    <row r="134" spans="1:5" s="6" customFormat="1" ht="20.399999999999999">
      <c r="A134" s="25"/>
      <c r="B134" s="25"/>
      <c r="C134" s="26"/>
      <c r="D134" s="26"/>
      <c r="E134" s="117"/>
    </row>
    <row r="135" spans="1:5" s="6" customFormat="1" ht="20.399999999999999">
      <c r="A135" s="25"/>
      <c r="B135" s="25"/>
      <c r="C135" s="26"/>
      <c r="D135" s="26"/>
      <c r="E135" s="117"/>
    </row>
    <row r="136" spans="1:5" s="6" customFormat="1" ht="20.399999999999999">
      <c r="A136" s="25"/>
      <c r="B136" s="25"/>
      <c r="C136" s="26"/>
      <c r="D136" s="26"/>
      <c r="E136" s="117"/>
    </row>
    <row r="137" spans="1:5" s="6" customFormat="1" ht="20.399999999999999">
      <c r="A137" s="25"/>
      <c r="B137" s="25"/>
      <c r="C137" s="26"/>
      <c r="D137" s="26"/>
      <c r="E137" s="117"/>
    </row>
    <row r="138" spans="1:5" s="6" customFormat="1" ht="20.399999999999999">
      <c r="A138" s="25"/>
      <c r="B138" s="25"/>
      <c r="C138" s="26"/>
      <c r="D138" s="26"/>
      <c r="E138" s="117"/>
    </row>
    <row r="139" spans="1:5" s="6" customFormat="1" ht="20.399999999999999">
      <c r="A139" s="25"/>
      <c r="B139" s="25"/>
      <c r="C139" s="26"/>
      <c r="D139" s="26"/>
      <c r="E139" s="117"/>
    </row>
    <row r="140" spans="1:5" s="6" customFormat="1" ht="20.399999999999999">
      <c r="A140" s="25"/>
      <c r="B140" s="25"/>
      <c r="C140" s="26"/>
      <c r="D140" s="26"/>
      <c r="E140" s="117"/>
    </row>
    <row r="141" spans="1:5" s="6" customFormat="1" ht="20.399999999999999">
      <c r="A141" s="25"/>
      <c r="B141" s="25"/>
      <c r="C141" s="26"/>
      <c r="D141" s="26"/>
      <c r="E141" s="117"/>
    </row>
    <row r="142" spans="1:5" s="6" customFormat="1" ht="20.399999999999999">
      <c r="A142" s="25"/>
      <c r="B142" s="25"/>
      <c r="C142" s="26"/>
      <c r="D142" s="26"/>
      <c r="E142" s="117"/>
    </row>
    <row r="143" spans="1:5" s="6" customFormat="1" ht="20.399999999999999">
      <c r="A143" s="25"/>
      <c r="B143" s="25"/>
      <c r="C143" s="26"/>
      <c r="D143" s="26"/>
      <c r="E143" s="117"/>
    </row>
    <row r="144" spans="1:5" s="6" customFormat="1" ht="20.399999999999999">
      <c r="A144" s="25"/>
      <c r="B144" s="25"/>
      <c r="C144" s="26"/>
      <c r="D144" s="26"/>
      <c r="E144" s="117"/>
    </row>
    <row r="145" spans="1:5" s="6" customFormat="1" ht="20.399999999999999">
      <c r="A145" s="25"/>
      <c r="B145" s="25"/>
      <c r="C145" s="26"/>
      <c r="D145" s="26"/>
      <c r="E145" s="117"/>
    </row>
    <row r="146" spans="1:5" s="6" customFormat="1" ht="20.399999999999999">
      <c r="A146" s="25"/>
      <c r="B146" s="25"/>
      <c r="C146" s="26"/>
      <c r="D146" s="26"/>
      <c r="E146" s="117"/>
    </row>
    <row r="147" spans="1:5" s="6" customFormat="1" ht="20.399999999999999">
      <c r="A147" s="25"/>
      <c r="B147" s="25"/>
      <c r="C147" s="26"/>
      <c r="D147" s="26"/>
      <c r="E147" s="117"/>
    </row>
    <row r="148" spans="1:5" s="6" customFormat="1" ht="20.399999999999999">
      <c r="A148" s="25"/>
      <c r="B148" s="25"/>
      <c r="C148" s="26"/>
      <c r="D148" s="26"/>
      <c r="E148" s="117"/>
    </row>
    <row r="149" spans="1:5" s="6" customFormat="1" ht="20.399999999999999">
      <c r="A149" s="25"/>
      <c r="B149" s="25"/>
      <c r="C149" s="26"/>
      <c r="D149" s="26"/>
      <c r="E149" s="117"/>
    </row>
    <row r="150" spans="1:5" s="6" customFormat="1" ht="20.399999999999999">
      <c r="A150" s="25"/>
      <c r="B150" s="25"/>
      <c r="C150" s="26"/>
      <c r="D150" s="26"/>
      <c r="E150" s="117"/>
    </row>
    <row r="151" spans="1:5" s="6" customFormat="1" ht="20.399999999999999">
      <c r="A151" s="25"/>
      <c r="B151" s="25"/>
      <c r="C151" s="26"/>
      <c r="D151" s="26"/>
      <c r="E151" s="117"/>
    </row>
    <row r="152" spans="1:5" s="6" customFormat="1" ht="20.399999999999999">
      <c r="A152" s="25"/>
      <c r="B152" s="25"/>
      <c r="C152" s="26"/>
      <c r="D152" s="26"/>
      <c r="E152" s="117"/>
    </row>
    <row r="153" spans="1:5" s="6" customFormat="1" ht="20.399999999999999">
      <c r="A153" s="25"/>
      <c r="B153" s="25"/>
      <c r="C153" s="26"/>
      <c r="D153" s="26"/>
      <c r="E153" s="117"/>
    </row>
    <row r="154" spans="1:5" s="6" customFormat="1" ht="20.399999999999999">
      <c r="A154" s="25"/>
      <c r="B154" s="25"/>
      <c r="C154" s="26"/>
      <c r="D154" s="26"/>
      <c r="E154" s="117"/>
    </row>
    <row r="155" spans="1:5" s="6" customFormat="1" ht="20.399999999999999">
      <c r="A155" s="25"/>
      <c r="B155" s="25"/>
      <c r="C155" s="26"/>
      <c r="D155" s="26"/>
      <c r="E155" s="117"/>
    </row>
    <row r="156" spans="1:5" s="6" customFormat="1" ht="20.399999999999999">
      <c r="A156" s="25"/>
      <c r="B156" s="25"/>
      <c r="C156" s="26"/>
      <c r="D156" s="26"/>
      <c r="E156" s="117"/>
    </row>
    <row r="157" spans="1:5" s="6" customFormat="1" ht="20.399999999999999">
      <c r="A157" s="25"/>
      <c r="B157" s="25"/>
      <c r="C157" s="26"/>
      <c r="D157" s="26"/>
      <c r="E157" s="117"/>
    </row>
    <row r="158" spans="1:5" s="6" customFormat="1" ht="20.399999999999999">
      <c r="A158" s="25"/>
      <c r="B158" s="25"/>
      <c r="C158" s="26"/>
      <c r="D158" s="26"/>
      <c r="E158" s="117"/>
    </row>
    <row r="159" spans="1:5" s="6" customFormat="1" ht="20.399999999999999">
      <c r="A159" s="25"/>
      <c r="B159" s="25"/>
      <c r="C159" s="26"/>
      <c r="D159" s="26"/>
      <c r="E159" s="117"/>
    </row>
    <row r="160" spans="1:5" s="6" customFormat="1" ht="20.399999999999999">
      <c r="A160" s="25"/>
      <c r="B160" s="25"/>
      <c r="C160" s="26"/>
      <c r="D160" s="26"/>
      <c r="E160" s="117"/>
    </row>
    <row r="161" spans="1:5" s="6" customFormat="1" ht="20.399999999999999">
      <c r="A161" s="25"/>
      <c r="B161" s="25"/>
      <c r="C161" s="26"/>
      <c r="D161" s="26"/>
      <c r="E161" s="117"/>
    </row>
    <row r="162" spans="1:5" s="6" customFormat="1" ht="20.399999999999999">
      <c r="A162" s="25"/>
      <c r="B162" s="25"/>
      <c r="C162" s="26"/>
      <c r="D162" s="26"/>
      <c r="E162" s="117"/>
    </row>
    <row r="163" spans="1:5" s="6" customFormat="1" ht="20.399999999999999">
      <c r="A163" s="25"/>
      <c r="B163" s="25"/>
      <c r="C163" s="26"/>
      <c r="D163" s="26"/>
      <c r="E163" s="117"/>
    </row>
    <row r="164" spans="1:5" s="6" customFormat="1" ht="20.399999999999999">
      <c r="A164" s="25"/>
      <c r="B164" s="25"/>
      <c r="C164" s="26"/>
      <c r="D164" s="26"/>
      <c r="E164" s="117"/>
    </row>
    <row r="165" spans="1:5" s="6" customFormat="1" ht="20.399999999999999">
      <c r="A165" s="25"/>
      <c r="B165" s="25"/>
      <c r="C165" s="26"/>
      <c r="D165" s="26"/>
      <c r="E165" s="117"/>
    </row>
    <row r="166" spans="1:5" s="6" customFormat="1" ht="20.399999999999999">
      <c r="A166" s="25"/>
      <c r="B166" s="25"/>
      <c r="C166" s="26"/>
      <c r="D166" s="26"/>
      <c r="E166" s="117"/>
    </row>
    <row r="167" spans="1:5" s="6" customFormat="1" ht="20.399999999999999">
      <c r="A167" s="25"/>
      <c r="B167" s="25"/>
      <c r="C167" s="26"/>
      <c r="D167" s="26"/>
      <c r="E167" s="117"/>
    </row>
    <row r="168" spans="1:5" s="6" customFormat="1" ht="20.399999999999999">
      <c r="A168" s="25"/>
      <c r="B168" s="25"/>
      <c r="C168" s="26"/>
      <c r="D168" s="26"/>
      <c r="E168" s="117"/>
    </row>
    <row r="169" spans="1:5" s="6" customFormat="1" ht="20.399999999999999">
      <c r="A169" s="25"/>
      <c r="B169" s="25"/>
      <c r="C169" s="26"/>
      <c r="D169" s="26"/>
      <c r="E169" s="117"/>
    </row>
    <row r="170" spans="1:5" s="6" customFormat="1" ht="20.399999999999999">
      <c r="A170" s="25"/>
      <c r="B170" s="25"/>
      <c r="C170" s="26"/>
      <c r="D170" s="26"/>
      <c r="E170" s="117"/>
    </row>
    <row r="171" spans="1:5" s="6" customFormat="1" ht="20.399999999999999">
      <c r="A171" s="25"/>
      <c r="B171" s="25"/>
      <c r="C171" s="26"/>
      <c r="D171" s="26"/>
      <c r="E171" s="117"/>
    </row>
    <row r="172" spans="1:5" s="6" customFormat="1" ht="20.399999999999999">
      <c r="A172" s="25"/>
      <c r="B172" s="25"/>
      <c r="C172" s="26"/>
      <c r="D172" s="26"/>
      <c r="E172" s="117"/>
    </row>
    <row r="173" spans="1:5" s="6" customFormat="1" ht="20.399999999999999">
      <c r="A173" s="25"/>
      <c r="B173" s="25"/>
      <c r="C173" s="26"/>
      <c r="D173" s="26"/>
      <c r="E173" s="117"/>
    </row>
    <row r="174" spans="1:5" s="6" customFormat="1" ht="20.399999999999999">
      <c r="A174" s="25"/>
      <c r="B174" s="25"/>
      <c r="C174" s="26"/>
      <c r="D174" s="26"/>
      <c r="E174" s="117"/>
    </row>
    <row r="175" spans="1:5" s="6" customFormat="1" ht="20.399999999999999">
      <c r="A175" s="25"/>
      <c r="B175" s="25"/>
      <c r="C175" s="26"/>
      <c r="D175" s="26"/>
      <c r="E175" s="117"/>
    </row>
    <row r="176" spans="1:5" s="6" customFormat="1" ht="20.399999999999999">
      <c r="A176" s="25"/>
      <c r="B176" s="25"/>
      <c r="C176" s="26"/>
      <c r="D176" s="26"/>
      <c r="E176" s="117"/>
    </row>
    <row r="177" spans="1:5" s="6" customFormat="1" ht="20.399999999999999">
      <c r="A177" s="25"/>
      <c r="B177" s="25"/>
      <c r="C177" s="26"/>
      <c r="D177" s="26"/>
      <c r="E177" s="117"/>
    </row>
    <row r="178" spans="1:5" s="6" customFormat="1" ht="20.399999999999999">
      <c r="A178" s="25"/>
      <c r="B178" s="25"/>
      <c r="C178" s="26"/>
      <c r="D178" s="26"/>
      <c r="E178" s="117"/>
    </row>
    <row r="179" spans="1:5" s="6" customFormat="1" ht="20.399999999999999">
      <c r="A179" s="25"/>
      <c r="B179" s="25"/>
      <c r="C179" s="26"/>
      <c r="D179" s="26"/>
      <c r="E179" s="117"/>
    </row>
    <row r="180" spans="1:5" s="6" customFormat="1" ht="20.399999999999999">
      <c r="A180" s="25"/>
      <c r="B180" s="25"/>
      <c r="C180" s="26"/>
      <c r="D180" s="26"/>
      <c r="E180" s="117"/>
    </row>
    <row r="181" spans="1:5" s="6" customFormat="1" ht="20.399999999999999">
      <c r="A181" s="25"/>
      <c r="B181" s="25"/>
      <c r="C181" s="26"/>
      <c r="D181" s="26"/>
      <c r="E181" s="117"/>
    </row>
    <row r="182" spans="1:5" s="6" customFormat="1" ht="20.399999999999999">
      <c r="A182" s="25"/>
      <c r="B182" s="25"/>
      <c r="C182" s="26"/>
      <c r="D182" s="26"/>
      <c r="E182" s="117"/>
    </row>
    <row r="183" spans="1:5" s="6" customFormat="1" ht="20.399999999999999">
      <c r="A183" s="25"/>
      <c r="B183" s="25"/>
      <c r="C183" s="26"/>
      <c r="D183" s="26"/>
      <c r="E183" s="117"/>
    </row>
    <row r="184" spans="1:5" s="6" customFormat="1" ht="20.399999999999999">
      <c r="A184" s="25"/>
      <c r="B184" s="25"/>
      <c r="C184" s="26"/>
      <c r="D184" s="26"/>
      <c r="E184" s="117"/>
    </row>
    <row r="185" spans="1:5" s="6" customFormat="1" ht="20.399999999999999">
      <c r="A185" s="25"/>
      <c r="B185" s="25"/>
      <c r="C185" s="26"/>
      <c r="D185" s="26"/>
      <c r="E185" s="117"/>
    </row>
    <row r="186" spans="1:5" s="6" customFormat="1" ht="20.399999999999999">
      <c r="A186" s="25"/>
      <c r="B186" s="25"/>
      <c r="C186" s="26"/>
      <c r="D186" s="26"/>
      <c r="E186" s="117"/>
    </row>
    <row r="187" spans="1:5" s="6" customFormat="1" ht="20.399999999999999">
      <c r="A187" s="25"/>
      <c r="B187" s="25"/>
      <c r="C187" s="26"/>
      <c r="D187" s="26"/>
      <c r="E187" s="117"/>
    </row>
    <row r="188" spans="1:5" s="6" customFormat="1" ht="20.399999999999999">
      <c r="A188" s="25"/>
      <c r="B188" s="25"/>
      <c r="C188" s="26"/>
      <c r="D188" s="26"/>
      <c r="E188" s="117"/>
    </row>
    <row r="189" spans="1:5" s="6" customFormat="1" ht="20.399999999999999">
      <c r="A189" s="25"/>
      <c r="B189" s="25"/>
      <c r="C189" s="26"/>
      <c r="D189" s="26"/>
      <c r="E189" s="117"/>
    </row>
    <row r="190" spans="1:5" s="6" customFormat="1" ht="20.399999999999999">
      <c r="A190" s="25"/>
      <c r="B190" s="25"/>
      <c r="C190" s="26"/>
      <c r="D190" s="26"/>
      <c r="E190" s="117"/>
    </row>
    <row r="191" spans="1:5" s="6" customFormat="1" ht="20.399999999999999">
      <c r="A191" s="25"/>
      <c r="B191" s="25"/>
      <c r="C191" s="26"/>
      <c r="D191" s="26"/>
      <c r="E191" s="117"/>
    </row>
    <row r="192" spans="1:5" s="6" customFormat="1" ht="20.399999999999999">
      <c r="A192" s="25"/>
      <c r="B192" s="25"/>
      <c r="C192" s="26"/>
      <c r="D192" s="26"/>
      <c r="E192" s="117"/>
    </row>
    <row r="193" spans="1:5" s="6" customFormat="1" ht="20.399999999999999">
      <c r="A193" s="25"/>
      <c r="B193" s="25"/>
      <c r="C193" s="26"/>
      <c r="D193" s="26"/>
      <c r="E193" s="117"/>
    </row>
    <row r="194" spans="1:5" s="6" customFormat="1" ht="20.399999999999999">
      <c r="A194" s="25"/>
      <c r="B194" s="25"/>
      <c r="C194" s="26"/>
      <c r="D194" s="26"/>
      <c r="E194" s="117"/>
    </row>
    <row r="195" spans="1:5" s="6" customFormat="1" ht="20.399999999999999">
      <c r="A195" s="25"/>
      <c r="B195" s="25"/>
      <c r="C195" s="26"/>
      <c r="D195" s="26"/>
      <c r="E195" s="117"/>
    </row>
    <row r="196" spans="1:5" s="6" customFormat="1" ht="20.399999999999999">
      <c r="A196" s="25"/>
      <c r="B196" s="25"/>
      <c r="C196" s="26"/>
      <c r="D196" s="26"/>
      <c r="E196" s="117"/>
    </row>
    <row r="197" spans="1:5" s="6" customFormat="1" ht="20.399999999999999">
      <c r="A197" s="25"/>
      <c r="B197" s="25"/>
      <c r="C197" s="26"/>
      <c r="D197" s="26"/>
      <c r="E197" s="117"/>
    </row>
    <row r="198" spans="1:5" s="6" customFormat="1" ht="20.399999999999999">
      <c r="A198" s="25"/>
      <c r="B198" s="25"/>
      <c r="C198" s="26"/>
      <c r="D198" s="26"/>
      <c r="E198" s="117"/>
    </row>
    <row r="199" spans="1:5" s="6" customFormat="1" ht="20.399999999999999">
      <c r="A199" s="25"/>
      <c r="B199" s="25"/>
      <c r="C199" s="26"/>
      <c r="D199" s="26"/>
      <c r="E199" s="117"/>
    </row>
    <row r="200" spans="1:5" s="6" customFormat="1" ht="20.399999999999999">
      <c r="A200" s="25"/>
      <c r="B200" s="25"/>
      <c r="C200" s="26"/>
      <c r="D200" s="26"/>
      <c r="E200" s="117"/>
    </row>
    <row r="201" spans="1:5" s="6" customFormat="1" ht="20.399999999999999">
      <c r="A201" s="25"/>
      <c r="B201" s="25"/>
      <c r="C201" s="26"/>
      <c r="D201" s="26"/>
      <c r="E201" s="117"/>
    </row>
    <row r="202" spans="1:5" s="6" customFormat="1" ht="20.399999999999999">
      <c r="A202" s="25"/>
      <c r="B202" s="25"/>
      <c r="C202" s="26"/>
      <c r="D202" s="26"/>
      <c r="E202" s="117"/>
    </row>
    <row r="203" spans="1:5" s="6" customFormat="1" ht="20.399999999999999">
      <c r="A203" s="25"/>
      <c r="B203" s="25"/>
      <c r="C203" s="26"/>
      <c r="D203" s="26"/>
      <c r="E203" s="117"/>
    </row>
    <row r="204" spans="1:5" s="6" customFormat="1" ht="20.399999999999999">
      <c r="A204" s="25"/>
      <c r="B204" s="25"/>
      <c r="C204" s="26"/>
      <c r="D204" s="26"/>
      <c r="E204" s="117"/>
    </row>
    <row r="205" spans="1:5" s="6" customFormat="1" ht="20.399999999999999">
      <c r="A205" s="25"/>
      <c r="B205" s="25"/>
      <c r="C205" s="26"/>
      <c r="D205" s="26"/>
      <c r="E205" s="117"/>
    </row>
    <row r="206" spans="1:5" s="6" customFormat="1" ht="20.399999999999999">
      <c r="A206" s="25"/>
      <c r="B206" s="25"/>
      <c r="C206" s="26"/>
      <c r="D206" s="26"/>
      <c r="E206" s="117"/>
    </row>
    <row r="207" spans="1:5" s="6" customFormat="1" ht="20.399999999999999">
      <c r="A207" s="25"/>
      <c r="B207" s="25"/>
      <c r="C207" s="26"/>
      <c r="D207" s="26"/>
      <c r="E207" s="117"/>
    </row>
    <row r="208" spans="1:5" s="6" customFormat="1" ht="20.399999999999999">
      <c r="A208" s="25"/>
      <c r="B208" s="25"/>
      <c r="C208" s="26"/>
      <c r="D208" s="26"/>
      <c r="E208" s="117"/>
    </row>
    <row r="209" spans="1:5" s="6" customFormat="1" ht="20.399999999999999">
      <c r="A209" s="25"/>
      <c r="B209" s="25"/>
      <c r="C209" s="26"/>
      <c r="D209" s="26"/>
      <c r="E209" s="117"/>
    </row>
    <row r="210" spans="1:5" s="6" customFormat="1" ht="20.399999999999999">
      <c r="A210" s="25"/>
      <c r="B210" s="25"/>
      <c r="C210" s="26"/>
      <c r="D210" s="26"/>
      <c r="E210" s="117"/>
    </row>
    <row r="211" spans="1:5" s="6" customFormat="1" ht="20.399999999999999">
      <c r="A211" s="25"/>
      <c r="B211" s="25"/>
      <c r="C211" s="26"/>
      <c r="D211" s="26"/>
      <c r="E211" s="117"/>
    </row>
    <row r="212" spans="1:5" s="6" customFormat="1" ht="20.399999999999999">
      <c r="A212" s="25"/>
      <c r="B212" s="25"/>
      <c r="C212" s="26"/>
      <c r="D212" s="26"/>
      <c r="E212" s="117"/>
    </row>
    <row r="213" spans="1:5" s="6" customFormat="1" ht="20.399999999999999">
      <c r="A213" s="25"/>
      <c r="B213" s="25"/>
      <c r="C213" s="26"/>
      <c r="D213" s="26"/>
      <c r="E213" s="117"/>
    </row>
    <row r="214" spans="1:5" s="6" customFormat="1" ht="20.399999999999999">
      <c r="A214" s="25"/>
      <c r="B214" s="25"/>
      <c r="C214" s="26"/>
      <c r="D214" s="26"/>
      <c r="E214" s="117"/>
    </row>
    <row r="215" spans="1:5" s="6" customFormat="1" ht="20.399999999999999">
      <c r="A215" s="25"/>
      <c r="B215" s="25"/>
      <c r="C215" s="26"/>
      <c r="D215" s="26"/>
      <c r="E215" s="117"/>
    </row>
    <row r="216" spans="1:5" s="6" customFormat="1" ht="20.399999999999999">
      <c r="A216" s="25"/>
      <c r="B216" s="25"/>
      <c r="C216" s="26"/>
      <c r="D216" s="26"/>
      <c r="E216" s="117"/>
    </row>
    <row r="217" spans="1:5" s="6" customFormat="1" ht="20.399999999999999">
      <c r="A217" s="25"/>
      <c r="B217" s="25"/>
      <c r="C217" s="26"/>
      <c r="D217" s="26"/>
      <c r="E217" s="117"/>
    </row>
    <row r="218" spans="1:5" s="6" customFormat="1" ht="20.399999999999999">
      <c r="A218" s="25"/>
      <c r="B218" s="25"/>
      <c r="C218" s="26"/>
      <c r="D218" s="26"/>
      <c r="E218" s="117"/>
    </row>
    <row r="219" spans="1:5" s="6" customFormat="1" ht="20.399999999999999">
      <c r="A219" s="25"/>
      <c r="B219" s="25"/>
      <c r="C219" s="26"/>
      <c r="D219" s="26"/>
      <c r="E219" s="117"/>
    </row>
    <row r="220" spans="1:5" s="6" customFormat="1" ht="20.399999999999999">
      <c r="A220" s="25"/>
      <c r="B220" s="25"/>
      <c r="C220" s="26"/>
      <c r="D220" s="26"/>
      <c r="E220" s="117"/>
    </row>
    <row r="221" spans="1:5" s="6" customFormat="1" ht="20.399999999999999">
      <c r="A221" s="25"/>
      <c r="B221" s="25"/>
      <c r="C221" s="26"/>
      <c r="D221" s="26"/>
      <c r="E221" s="117"/>
    </row>
    <row r="222" spans="1:5" s="6" customFormat="1" ht="20.399999999999999">
      <c r="A222" s="25"/>
      <c r="B222" s="25"/>
      <c r="C222" s="26"/>
      <c r="D222" s="26"/>
      <c r="E222" s="117"/>
    </row>
    <row r="223" spans="1:5" s="6" customFormat="1" ht="20.399999999999999">
      <c r="A223" s="25"/>
      <c r="B223" s="25"/>
      <c r="C223" s="26"/>
      <c r="D223" s="26"/>
      <c r="E223" s="117"/>
    </row>
    <row r="224" spans="1:5" s="6" customFormat="1" ht="20.399999999999999">
      <c r="A224" s="25"/>
      <c r="B224" s="25"/>
      <c r="C224" s="26"/>
      <c r="D224" s="26"/>
      <c r="E224" s="117"/>
    </row>
    <row r="225" spans="1:7" s="6" customFormat="1" ht="20.399999999999999">
      <c r="A225" s="25"/>
      <c r="B225" s="25"/>
      <c r="C225" s="26"/>
      <c r="D225" s="26"/>
      <c r="E225" s="117"/>
    </row>
    <row r="226" spans="1:7" s="6" customFormat="1" ht="20.399999999999999">
      <c r="A226" s="25"/>
      <c r="B226" s="25"/>
      <c r="C226" s="26"/>
      <c r="D226" s="26"/>
      <c r="E226" s="117"/>
    </row>
    <row r="227" spans="1:7" s="6" customFormat="1" ht="20.399999999999999">
      <c r="A227" s="25"/>
      <c r="B227" s="25"/>
      <c r="C227" s="26"/>
      <c r="D227" s="26"/>
      <c r="E227" s="117"/>
    </row>
    <row r="228" spans="1:7" s="6" customFormat="1" ht="20.399999999999999">
      <c r="A228" s="25"/>
      <c r="B228" s="25"/>
      <c r="C228" s="26"/>
      <c r="D228" s="26"/>
      <c r="E228" s="117"/>
    </row>
    <row r="229" spans="1:7" s="6" customFormat="1" ht="20.399999999999999">
      <c r="A229" s="25"/>
      <c r="B229" s="25"/>
      <c r="C229" s="26"/>
      <c r="D229" s="26"/>
      <c r="E229" s="117"/>
    </row>
    <row r="230" spans="1:7" s="6" customFormat="1" ht="20.399999999999999">
      <c r="A230" s="25"/>
      <c r="B230" s="25"/>
      <c r="C230" s="26"/>
      <c r="D230" s="26"/>
      <c r="E230" s="117"/>
    </row>
    <row r="231" spans="1:7" ht="20.399999999999999">
      <c r="A231" s="25"/>
      <c r="B231" s="28"/>
      <c r="C231" s="29"/>
      <c r="D231" s="29"/>
    </row>
    <row r="232" spans="1:7" ht="20.399999999999999">
      <c r="A232" s="25"/>
      <c r="B232" s="28"/>
      <c r="C232" s="29"/>
      <c r="D232" s="29"/>
    </row>
    <row r="233" spans="1:7" ht="20.399999999999999">
      <c r="A233" s="25"/>
      <c r="B233" s="28"/>
      <c r="C233" s="29"/>
      <c r="D233" s="29"/>
    </row>
    <row r="234" spans="1:7" ht="20.399999999999999">
      <c r="A234" s="25"/>
      <c r="B234" s="28"/>
      <c r="C234" s="29"/>
      <c r="D234" s="29"/>
    </row>
    <row r="235" spans="1:7" ht="20.399999999999999">
      <c r="A235" s="25"/>
      <c r="B235" s="28"/>
      <c r="C235" s="29"/>
      <c r="D235" s="29"/>
    </row>
    <row r="236" spans="1:7">
      <c r="A236" s="6"/>
      <c r="B236" s="28"/>
      <c r="C236" s="28"/>
      <c r="D236" s="28"/>
    </row>
    <row r="237" spans="1:7" ht="20.399999999999999">
      <c r="A237" s="6"/>
      <c r="B237" s="30" t="s">
        <v>933</v>
      </c>
      <c r="C237" s="30" t="s">
        <v>934</v>
      </c>
      <c r="D237" t="s">
        <v>933</v>
      </c>
      <c r="E237" s="112" t="s">
        <v>934</v>
      </c>
    </row>
    <row r="238" spans="1:7" ht="21">
      <c r="A238" s="6"/>
      <c r="B238" s="31" t="s">
        <v>935</v>
      </c>
      <c r="C238" s="31" t="s">
        <v>936</v>
      </c>
      <c r="D238" t="s">
        <v>935</v>
      </c>
      <c r="F238" t="s">
        <v>935</v>
      </c>
      <c r="G238" t="e">
        <f>IF(NOT(ISERROR(MATCH(F238,_xlfn.ANCHORARRAY(B249),0))),#REF!&amp;"Por favor no seleccionar los criterios de impacto",F238)</f>
        <v>#REF!</v>
      </c>
    </row>
    <row r="239" spans="1:7" ht="21">
      <c r="A239" s="6"/>
      <c r="B239" s="31" t="s">
        <v>935</v>
      </c>
      <c r="C239" s="31" t="s">
        <v>897</v>
      </c>
      <c r="E239" s="112" t="s">
        <v>936</v>
      </c>
    </row>
    <row r="240" spans="1:7" ht="21">
      <c r="A240" s="6"/>
      <c r="B240" s="31" t="s">
        <v>935</v>
      </c>
      <c r="C240" s="31" t="s">
        <v>899</v>
      </c>
      <c r="E240" s="112" t="s">
        <v>897</v>
      </c>
    </row>
    <row r="241" spans="1:5" ht="21">
      <c r="A241" s="6"/>
      <c r="B241" s="31" t="s">
        <v>935</v>
      </c>
      <c r="C241" s="31" t="s">
        <v>902</v>
      </c>
      <c r="E241" s="112" t="s">
        <v>899</v>
      </c>
    </row>
    <row r="242" spans="1:5" ht="21">
      <c r="A242" s="6"/>
      <c r="B242" s="31" t="s">
        <v>935</v>
      </c>
      <c r="C242" s="31" t="s">
        <v>906</v>
      </c>
      <c r="E242" s="112" t="s">
        <v>902</v>
      </c>
    </row>
    <row r="243" spans="1:5" ht="21">
      <c r="A243" s="6"/>
      <c r="B243" s="31" t="s">
        <v>891</v>
      </c>
      <c r="C243" s="31" t="s">
        <v>895</v>
      </c>
      <c r="E243" s="112" t="s">
        <v>906</v>
      </c>
    </row>
    <row r="244" spans="1:5" ht="21">
      <c r="A244" s="6"/>
      <c r="B244" s="31" t="s">
        <v>891</v>
      </c>
      <c r="C244" s="31" t="s">
        <v>937</v>
      </c>
      <c r="D244" t="s">
        <v>891</v>
      </c>
    </row>
    <row r="245" spans="1:5" ht="21">
      <c r="A245" s="6"/>
      <c r="B245" s="31" t="s">
        <v>891</v>
      </c>
      <c r="C245" s="31" t="s">
        <v>721</v>
      </c>
      <c r="E245" s="112" t="s">
        <v>895</v>
      </c>
    </row>
    <row r="246" spans="1:5" ht="21">
      <c r="A246" s="6"/>
      <c r="B246" s="31" t="s">
        <v>891</v>
      </c>
      <c r="C246" s="31" t="s">
        <v>938</v>
      </c>
      <c r="E246" s="112" t="s">
        <v>937</v>
      </c>
    </row>
    <row r="247" spans="1:5" ht="21">
      <c r="A247" s="6"/>
      <c r="B247" s="31" t="s">
        <v>891</v>
      </c>
      <c r="C247" s="31" t="s">
        <v>907</v>
      </c>
      <c r="E247" s="112" t="s">
        <v>721</v>
      </c>
    </row>
    <row r="248" spans="1:5">
      <c r="A248" s="6"/>
      <c r="B248" s="32"/>
      <c r="C248" s="32"/>
      <c r="E248" s="112" t="s">
        <v>938</v>
      </c>
    </row>
    <row r="249" spans="1:5">
      <c r="A249" s="6"/>
      <c r="B249" s="32" t="str" cm="1">
        <f t="array" ref="B249:B251">_xlfn.UNIQUE(Tabla1[[#All],[Criterios]])</f>
        <v>Criterios</v>
      </c>
      <c r="C249" s="32"/>
      <c r="E249" s="112" t="s">
        <v>907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J4" sqref="J4"/>
    </sheetView>
  </sheetViews>
  <sheetFormatPr baseColWidth="10" defaultColWidth="14.33203125" defaultRowHeight="13.8"/>
  <cols>
    <col min="1" max="2" width="14.33203125" style="34"/>
    <col min="3" max="3" width="17" style="34" customWidth="1"/>
    <col min="4" max="4" width="14.33203125" style="34"/>
    <col min="5" max="5" width="46" style="34" customWidth="1"/>
    <col min="6" max="16384" width="14.33203125" style="34"/>
  </cols>
  <sheetData>
    <row r="1" spans="2:11" ht="24" customHeight="1" thickBot="1">
      <c r="B1" s="722" t="s">
        <v>939</v>
      </c>
      <c r="C1" s="723"/>
      <c r="D1" s="723"/>
      <c r="E1" s="723"/>
      <c r="F1" s="724"/>
    </row>
    <row r="2" spans="2:11" ht="16.2" thickBot="1">
      <c r="B2" s="35"/>
      <c r="C2" s="35"/>
      <c r="D2" s="35"/>
      <c r="E2" s="35"/>
      <c r="F2" s="35"/>
      <c r="I2" s="119"/>
      <c r="J2" s="130" t="s">
        <v>724</v>
      </c>
      <c r="K2" s="130" t="s">
        <v>648</v>
      </c>
    </row>
    <row r="3" spans="2:11" ht="16.2" thickBot="1">
      <c r="B3" s="725" t="s">
        <v>940</v>
      </c>
      <c r="C3" s="726"/>
      <c r="D3" s="726"/>
      <c r="E3" s="164" t="s">
        <v>941</v>
      </c>
      <c r="F3" s="36" t="s">
        <v>942</v>
      </c>
      <c r="I3" s="129" t="s">
        <v>647</v>
      </c>
      <c r="J3" s="121">
        <v>0.5</v>
      </c>
      <c r="K3" s="121">
        <v>0.45</v>
      </c>
    </row>
    <row r="4" spans="2:11" ht="31.2">
      <c r="B4" s="727" t="s">
        <v>943</v>
      </c>
      <c r="C4" s="729" t="s">
        <v>632</v>
      </c>
      <c r="D4" s="165" t="s">
        <v>647</v>
      </c>
      <c r="E4" s="37" t="s">
        <v>944</v>
      </c>
      <c r="F4" s="38">
        <v>0.25</v>
      </c>
      <c r="I4" s="130" t="s">
        <v>699</v>
      </c>
      <c r="J4" s="121">
        <v>0.4</v>
      </c>
      <c r="K4" s="121">
        <v>0.35</v>
      </c>
    </row>
    <row r="5" spans="2:11" ht="46.8">
      <c r="B5" s="728"/>
      <c r="C5" s="730"/>
      <c r="D5" s="166" t="s">
        <v>699</v>
      </c>
      <c r="E5" s="39" t="s">
        <v>945</v>
      </c>
      <c r="F5" s="40">
        <v>0.15</v>
      </c>
      <c r="I5" s="130" t="s">
        <v>946</v>
      </c>
      <c r="J5" s="121">
        <v>0.35</v>
      </c>
      <c r="K5" s="121">
        <v>0.3</v>
      </c>
    </row>
    <row r="6" spans="2:11" ht="46.8">
      <c r="B6" s="728"/>
      <c r="C6" s="730"/>
      <c r="D6" s="166" t="s">
        <v>946</v>
      </c>
      <c r="E6" s="39" t="s">
        <v>947</v>
      </c>
      <c r="F6" s="40">
        <v>0.1</v>
      </c>
    </row>
    <row r="7" spans="2:11" ht="62.4">
      <c r="B7" s="728"/>
      <c r="C7" s="730" t="s">
        <v>633</v>
      </c>
      <c r="D7" s="166" t="s">
        <v>724</v>
      </c>
      <c r="E7" s="39" t="s">
        <v>948</v>
      </c>
      <c r="F7" s="40">
        <v>0.25</v>
      </c>
      <c r="G7" s="120"/>
    </row>
    <row r="8" spans="2:11" ht="31.2">
      <c r="B8" s="728"/>
      <c r="C8" s="730"/>
      <c r="D8" s="166" t="s">
        <v>648</v>
      </c>
      <c r="E8" s="39" t="s">
        <v>949</v>
      </c>
      <c r="F8" s="40">
        <v>0.2</v>
      </c>
      <c r="G8" s="120"/>
    </row>
    <row r="9" spans="2:11" ht="46.8">
      <c r="B9" s="728" t="s">
        <v>950</v>
      </c>
      <c r="C9" s="730" t="s">
        <v>635</v>
      </c>
      <c r="D9" s="166" t="s">
        <v>649</v>
      </c>
      <c r="E9" s="39" t="s">
        <v>951</v>
      </c>
      <c r="F9" s="41" t="s">
        <v>952</v>
      </c>
    </row>
    <row r="10" spans="2:11" ht="46.8">
      <c r="B10" s="728"/>
      <c r="C10" s="730"/>
      <c r="D10" s="166" t="s">
        <v>953</v>
      </c>
      <c r="E10" s="39" t="s">
        <v>954</v>
      </c>
      <c r="F10" s="41" t="s">
        <v>952</v>
      </c>
    </row>
    <row r="11" spans="2:11" ht="46.8">
      <c r="B11" s="728"/>
      <c r="C11" s="730" t="s">
        <v>636</v>
      </c>
      <c r="D11" s="166" t="s">
        <v>650</v>
      </c>
      <c r="E11" s="39" t="s">
        <v>955</v>
      </c>
      <c r="F11" s="41" t="s">
        <v>952</v>
      </c>
    </row>
    <row r="12" spans="2:11" ht="46.8">
      <c r="B12" s="728"/>
      <c r="C12" s="730"/>
      <c r="D12" s="166" t="s">
        <v>654</v>
      </c>
      <c r="E12" s="39" t="s">
        <v>956</v>
      </c>
      <c r="F12" s="41" t="s">
        <v>952</v>
      </c>
    </row>
    <row r="13" spans="2:11" ht="31.2">
      <c r="B13" s="728"/>
      <c r="C13" s="730" t="s">
        <v>637</v>
      </c>
      <c r="D13" s="166" t="s">
        <v>651</v>
      </c>
      <c r="E13" s="39" t="s">
        <v>957</v>
      </c>
      <c r="F13" s="41" t="s">
        <v>952</v>
      </c>
    </row>
    <row r="14" spans="2:11" ht="16.2" thickBot="1">
      <c r="B14" s="731"/>
      <c r="C14" s="732"/>
      <c r="D14" s="167" t="s">
        <v>697</v>
      </c>
      <c r="E14" s="42" t="s">
        <v>958</v>
      </c>
      <c r="F14" s="43" t="s">
        <v>952</v>
      </c>
    </row>
    <row r="15" spans="2:11" ht="49.5" customHeight="1">
      <c r="B15" s="721" t="s">
        <v>959</v>
      </c>
      <c r="C15" s="721"/>
      <c r="D15" s="721"/>
      <c r="E15" s="721"/>
      <c r="F15" s="7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14" customWidth="1"/>
    <col min="8" max="8" width="11.44140625" style="114"/>
    <col min="9" max="9" width="18.33203125" style="114" customWidth="1"/>
    <col min="10" max="12" width="11.44140625" style="114"/>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14" t="s">
        <v>626</v>
      </c>
      <c r="H1" s="114" t="s">
        <v>619</v>
      </c>
    </row>
    <row r="4" spans="2:26">
      <c r="B4" t="s">
        <v>960</v>
      </c>
      <c r="C4" t="s">
        <v>762</v>
      </c>
      <c r="F4" t="s">
        <v>647</v>
      </c>
      <c r="G4" s="113" t="s">
        <v>961</v>
      </c>
      <c r="H4" s="113">
        <v>0.2</v>
      </c>
      <c r="I4" s="113"/>
      <c r="K4" s="113"/>
      <c r="Q4" t="s">
        <v>962</v>
      </c>
      <c r="R4" s="113">
        <v>0.5</v>
      </c>
      <c r="S4" s="114" t="s">
        <v>881</v>
      </c>
      <c r="T4" s="113">
        <v>0.3</v>
      </c>
      <c r="U4" s="114" t="s">
        <v>896</v>
      </c>
      <c r="V4" s="113">
        <v>0.4</v>
      </c>
      <c r="W4" s="114" t="s">
        <v>759</v>
      </c>
    </row>
    <row r="5" spans="2:26">
      <c r="B5" t="s">
        <v>963</v>
      </c>
      <c r="C5" t="s">
        <v>762</v>
      </c>
      <c r="F5" t="s">
        <v>699</v>
      </c>
      <c r="G5" s="113" t="s">
        <v>961</v>
      </c>
      <c r="H5" s="113">
        <v>0.2</v>
      </c>
      <c r="I5" s="113"/>
      <c r="K5" s="113"/>
      <c r="Q5" t="s">
        <v>964</v>
      </c>
      <c r="R5" s="113">
        <v>0.45</v>
      </c>
      <c r="S5" s="114" t="s">
        <v>881</v>
      </c>
      <c r="T5" s="113">
        <v>0.36</v>
      </c>
      <c r="U5" s="114" t="s">
        <v>896</v>
      </c>
      <c r="V5" s="113">
        <v>0.4</v>
      </c>
      <c r="W5" s="114" t="s">
        <v>759</v>
      </c>
    </row>
    <row r="6" spans="2:26">
      <c r="B6" t="s">
        <v>965</v>
      </c>
      <c r="C6" t="s">
        <v>759</v>
      </c>
      <c r="F6" t="s">
        <v>946</v>
      </c>
      <c r="G6" s="113" t="s">
        <v>883</v>
      </c>
      <c r="H6" s="113">
        <v>0.6</v>
      </c>
      <c r="I6" s="113" t="s">
        <v>966</v>
      </c>
      <c r="K6" s="113"/>
      <c r="Q6" t="s">
        <v>967</v>
      </c>
      <c r="R6" s="113">
        <v>0.4</v>
      </c>
      <c r="S6" s="114" t="s">
        <v>881</v>
      </c>
      <c r="T6" s="113">
        <v>0.36</v>
      </c>
      <c r="U6" s="114" t="s">
        <v>896</v>
      </c>
      <c r="V6" s="113">
        <v>0.4</v>
      </c>
      <c r="W6" s="114" t="s">
        <v>759</v>
      </c>
    </row>
    <row r="7" spans="2:26">
      <c r="B7" t="s">
        <v>968</v>
      </c>
      <c r="C7" t="s">
        <v>969</v>
      </c>
      <c r="G7" s="113"/>
      <c r="I7" s="113"/>
      <c r="K7" s="113"/>
      <c r="Q7" t="s">
        <v>970</v>
      </c>
      <c r="R7" s="113">
        <v>0.35</v>
      </c>
      <c r="S7" s="114" t="s">
        <v>883</v>
      </c>
      <c r="T7" s="113">
        <v>0.42</v>
      </c>
      <c r="U7" s="114" t="s">
        <v>896</v>
      </c>
      <c r="V7" s="113">
        <v>0.4</v>
      </c>
      <c r="W7" s="114" t="s">
        <v>759</v>
      </c>
    </row>
    <row r="8" spans="2:26">
      <c r="B8" t="s">
        <v>971</v>
      </c>
      <c r="C8" t="s">
        <v>753</v>
      </c>
      <c r="G8" s="113"/>
      <c r="I8" s="113"/>
      <c r="K8" s="113"/>
      <c r="Q8" t="s">
        <v>972</v>
      </c>
      <c r="R8" s="113">
        <v>0.35</v>
      </c>
      <c r="S8" s="114" t="s">
        <v>883</v>
      </c>
      <c r="T8" s="113">
        <v>0.6</v>
      </c>
      <c r="U8" s="114" t="s">
        <v>896</v>
      </c>
      <c r="V8" s="113">
        <v>0.26</v>
      </c>
      <c r="W8" s="114" t="s">
        <v>759</v>
      </c>
    </row>
    <row r="9" spans="2:26">
      <c r="B9" t="s">
        <v>973</v>
      </c>
      <c r="C9" t="s">
        <v>762</v>
      </c>
      <c r="G9" s="113"/>
      <c r="I9" s="113"/>
      <c r="K9" s="113"/>
      <c r="Q9" t="s">
        <v>974</v>
      </c>
      <c r="R9" s="113">
        <v>0.3</v>
      </c>
      <c r="S9" s="114" t="s">
        <v>883</v>
      </c>
      <c r="T9" s="113">
        <v>0.6</v>
      </c>
      <c r="U9" s="114" t="s">
        <v>896</v>
      </c>
      <c r="V9" s="113">
        <v>0.3</v>
      </c>
      <c r="W9" s="114" t="s">
        <v>759</v>
      </c>
    </row>
    <row r="10" spans="2:26">
      <c r="B10" t="s">
        <v>975</v>
      </c>
      <c r="C10" t="s">
        <v>759</v>
      </c>
    </row>
    <row r="11" spans="2:26">
      <c r="B11" t="s">
        <v>976</v>
      </c>
      <c r="C11" t="s">
        <v>759</v>
      </c>
      <c r="F11" t="s">
        <v>960</v>
      </c>
      <c r="G11" s="114" t="s">
        <v>879</v>
      </c>
      <c r="H11" s="113">
        <v>0.1</v>
      </c>
      <c r="I11" s="114" t="s">
        <v>961</v>
      </c>
      <c r="J11" s="113">
        <v>0.2</v>
      </c>
      <c r="K11" s="114" t="s">
        <v>762</v>
      </c>
    </row>
    <row r="12" spans="2:26">
      <c r="B12" t="s">
        <v>977</v>
      </c>
      <c r="C12" t="s">
        <v>969</v>
      </c>
      <c r="F12" t="s">
        <v>963</v>
      </c>
      <c r="G12" s="114" t="s">
        <v>879</v>
      </c>
      <c r="H12" s="113">
        <v>0.1</v>
      </c>
      <c r="I12" s="114" t="s">
        <v>896</v>
      </c>
      <c r="J12" s="113">
        <v>0.4</v>
      </c>
      <c r="K12" s="114" t="s">
        <v>762</v>
      </c>
      <c r="Q12" t="s">
        <v>618</v>
      </c>
      <c r="R12" t="s">
        <v>978</v>
      </c>
      <c r="S12" s="114" t="s">
        <v>570</v>
      </c>
      <c r="T12" t="s">
        <v>632</v>
      </c>
      <c r="U12" s="114" t="s">
        <v>633</v>
      </c>
      <c r="V12" t="s">
        <v>638</v>
      </c>
      <c r="W12" s="114" t="s">
        <v>619</v>
      </c>
      <c r="X12" t="s">
        <v>626</v>
      </c>
      <c r="Y12" s="114" t="s">
        <v>619</v>
      </c>
      <c r="Z12" t="s">
        <v>979</v>
      </c>
    </row>
    <row r="13" spans="2:26">
      <c r="B13" t="s">
        <v>980</v>
      </c>
      <c r="C13" t="s">
        <v>753</v>
      </c>
      <c r="F13" t="s">
        <v>965</v>
      </c>
      <c r="G13" s="114" t="s">
        <v>879</v>
      </c>
      <c r="H13" s="113">
        <v>0.1</v>
      </c>
      <c r="I13" s="114" t="s">
        <v>759</v>
      </c>
      <c r="J13" s="113">
        <v>0.6</v>
      </c>
      <c r="K13" s="114" t="s">
        <v>759</v>
      </c>
      <c r="Q13" t="s">
        <v>879</v>
      </c>
      <c r="R13" t="s">
        <v>961</v>
      </c>
      <c r="S13" t="s">
        <v>762</v>
      </c>
      <c r="T13" t="s">
        <v>647</v>
      </c>
      <c r="U13" t="s">
        <v>724</v>
      </c>
      <c r="V13" t="s">
        <v>879</v>
      </c>
      <c r="W13" s="112">
        <v>0.1</v>
      </c>
      <c r="X13" t="s">
        <v>961</v>
      </c>
      <c r="Y13" s="112">
        <v>0.2</v>
      </c>
      <c r="Z13" t="s">
        <v>762</v>
      </c>
    </row>
    <row r="14" spans="2:26">
      <c r="B14" t="s">
        <v>981</v>
      </c>
      <c r="C14" t="s">
        <v>759</v>
      </c>
      <c r="F14" t="s">
        <v>968</v>
      </c>
      <c r="G14" s="114" t="s">
        <v>879</v>
      </c>
      <c r="H14" s="113">
        <v>0.1</v>
      </c>
      <c r="I14" s="114" t="s">
        <v>900</v>
      </c>
      <c r="J14" s="113">
        <v>0.8</v>
      </c>
      <c r="K14" s="114" t="s">
        <v>756</v>
      </c>
      <c r="Q14" t="s">
        <v>879</v>
      </c>
      <c r="R14" t="s">
        <v>896</v>
      </c>
      <c r="S14" t="s">
        <v>762</v>
      </c>
      <c r="T14" t="s">
        <v>647</v>
      </c>
      <c r="U14" t="s">
        <v>724</v>
      </c>
      <c r="V14" t="s">
        <v>879</v>
      </c>
      <c r="W14" s="112">
        <v>0.1</v>
      </c>
      <c r="X14" t="s">
        <v>896</v>
      </c>
      <c r="Y14" s="112">
        <v>0.4</v>
      </c>
      <c r="Z14" t="s">
        <v>762</v>
      </c>
    </row>
    <row r="15" spans="2:26">
      <c r="B15" t="s">
        <v>982</v>
      </c>
      <c r="C15" t="s">
        <v>759</v>
      </c>
      <c r="F15" t="s">
        <v>971</v>
      </c>
      <c r="G15" s="114" t="s">
        <v>879</v>
      </c>
      <c r="H15" s="113">
        <v>0.1</v>
      </c>
      <c r="I15" s="114" t="s">
        <v>904</v>
      </c>
      <c r="J15" s="113">
        <v>1</v>
      </c>
      <c r="K15" s="114" t="s">
        <v>753</v>
      </c>
      <c r="Q15" t="s">
        <v>879</v>
      </c>
      <c r="R15" t="s">
        <v>759</v>
      </c>
      <c r="S15" t="s">
        <v>759</v>
      </c>
      <c r="T15" t="s">
        <v>647</v>
      </c>
      <c r="U15" t="s">
        <v>724</v>
      </c>
      <c r="V15" t="s">
        <v>879</v>
      </c>
      <c r="W15" s="112">
        <v>0.1</v>
      </c>
      <c r="X15" t="s">
        <v>759</v>
      </c>
      <c r="Y15" s="112">
        <v>0.6</v>
      </c>
      <c r="Z15" t="s">
        <v>759</v>
      </c>
    </row>
    <row r="16" spans="2:26">
      <c r="B16" t="s">
        <v>983</v>
      </c>
      <c r="C16" t="s">
        <v>759</v>
      </c>
      <c r="F16" t="s">
        <v>973</v>
      </c>
      <c r="G16" s="114" t="s">
        <v>879</v>
      </c>
      <c r="H16" s="113">
        <v>0.2</v>
      </c>
      <c r="I16" s="114" t="s">
        <v>961</v>
      </c>
      <c r="J16" s="113">
        <v>0.2</v>
      </c>
      <c r="K16" s="114" t="s">
        <v>762</v>
      </c>
      <c r="T16" t="s">
        <v>647</v>
      </c>
      <c r="U16" t="s">
        <v>724</v>
      </c>
    </row>
    <row r="17" spans="2:21">
      <c r="B17" t="s">
        <v>984</v>
      </c>
      <c r="C17" t="s">
        <v>969</v>
      </c>
      <c r="F17" t="s">
        <v>975</v>
      </c>
      <c r="G17" s="114" t="s">
        <v>879</v>
      </c>
      <c r="H17" s="113">
        <v>0.2</v>
      </c>
      <c r="I17" s="114" t="s">
        <v>896</v>
      </c>
      <c r="J17" s="113">
        <v>0.4</v>
      </c>
      <c r="K17" s="114" t="s">
        <v>762</v>
      </c>
      <c r="R17" s="113">
        <v>0.5</v>
      </c>
      <c r="S17" s="112">
        <v>0.5</v>
      </c>
      <c r="T17" t="s">
        <v>647</v>
      </c>
      <c r="U17" t="s">
        <v>724</v>
      </c>
    </row>
    <row r="18" spans="2:21">
      <c r="B18" t="s">
        <v>985</v>
      </c>
      <c r="C18" t="s">
        <v>753</v>
      </c>
      <c r="F18" t="s">
        <v>976</v>
      </c>
      <c r="G18" s="114" t="s">
        <v>879</v>
      </c>
      <c r="H18" s="113">
        <v>0.2</v>
      </c>
      <c r="I18" s="114" t="s">
        <v>759</v>
      </c>
      <c r="J18" s="113">
        <v>0.6</v>
      </c>
      <c r="K18" s="114" t="s">
        <v>759</v>
      </c>
      <c r="R18" s="113">
        <v>0.45</v>
      </c>
      <c r="S18" s="112">
        <v>0.35</v>
      </c>
      <c r="T18" t="s">
        <v>647</v>
      </c>
      <c r="U18" t="s">
        <v>724</v>
      </c>
    </row>
    <row r="19" spans="2:21">
      <c r="B19" t="s">
        <v>986</v>
      </c>
      <c r="C19" t="s">
        <v>759</v>
      </c>
      <c r="F19" t="s">
        <v>977</v>
      </c>
      <c r="G19" s="114" t="s">
        <v>879</v>
      </c>
      <c r="H19" s="113">
        <v>0.2</v>
      </c>
      <c r="I19" s="114" t="s">
        <v>900</v>
      </c>
      <c r="J19" s="113">
        <v>0.8</v>
      </c>
      <c r="K19" s="114" t="s">
        <v>756</v>
      </c>
      <c r="R19" s="113">
        <v>0.4</v>
      </c>
      <c r="T19" t="s">
        <v>647</v>
      </c>
      <c r="U19" t="s">
        <v>724</v>
      </c>
    </row>
    <row r="20" spans="2:21">
      <c r="B20" t="s">
        <v>987</v>
      </c>
      <c r="C20" t="s">
        <v>759</v>
      </c>
      <c r="F20" t="s">
        <v>980</v>
      </c>
      <c r="G20" s="114" t="s">
        <v>879</v>
      </c>
      <c r="H20" s="113">
        <v>0.2</v>
      </c>
      <c r="I20" s="114" t="s">
        <v>904</v>
      </c>
      <c r="J20" s="113">
        <v>1</v>
      </c>
      <c r="K20" s="114" t="s">
        <v>753</v>
      </c>
      <c r="R20" s="113">
        <v>0.35</v>
      </c>
      <c r="T20" t="s">
        <v>647</v>
      </c>
      <c r="U20" t="s">
        <v>724</v>
      </c>
    </row>
    <row r="21" spans="2:21">
      <c r="B21" t="s">
        <v>988</v>
      </c>
      <c r="C21" t="s">
        <v>969</v>
      </c>
      <c r="F21" t="s">
        <v>981</v>
      </c>
      <c r="G21" s="114" t="s">
        <v>881</v>
      </c>
      <c r="H21" s="113">
        <v>0.3</v>
      </c>
      <c r="I21" s="114" t="s">
        <v>961</v>
      </c>
      <c r="J21" s="113">
        <v>0.2</v>
      </c>
      <c r="K21" s="114" t="s">
        <v>762</v>
      </c>
      <c r="R21" s="113">
        <v>0.35</v>
      </c>
      <c r="T21" t="s">
        <v>647</v>
      </c>
      <c r="U21" t="s">
        <v>724</v>
      </c>
    </row>
    <row r="22" spans="2:21">
      <c r="B22" t="s">
        <v>989</v>
      </c>
      <c r="C22" t="s">
        <v>969</v>
      </c>
      <c r="F22" t="s">
        <v>982</v>
      </c>
      <c r="G22" s="114" t="s">
        <v>881</v>
      </c>
      <c r="H22" s="113">
        <v>0.3</v>
      </c>
      <c r="I22" s="114" t="s">
        <v>896</v>
      </c>
      <c r="J22" s="113">
        <v>0.4</v>
      </c>
      <c r="K22" s="114" t="s">
        <v>759</v>
      </c>
      <c r="R22" s="113">
        <v>0.3</v>
      </c>
      <c r="T22" t="s">
        <v>647</v>
      </c>
      <c r="U22" t="s">
        <v>724</v>
      </c>
    </row>
    <row r="23" spans="2:21">
      <c r="B23" t="s">
        <v>990</v>
      </c>
      <c r="C23" t="s">
        <v>753</v>
      </c>
      <c r="F23" t="s">
        <v>983</v>
      </c>
      <c r="G23" s="114" t="s">
        <v>881</v>
      </c>
      <c r="H23" s="113">
        <v>0.3</v>
      </c>
      <c r="I23" s="114" t="s">
        <v>759</v>
      </c>
      <c r="J23" s="113">
        <v>0.6</v>
      </c>
      <c r="K23" s="114" t="s">
        <v>759</v>
      </c>
      <c r="T23" t="s">
        <v>647</v>
      </c>
      <c r="U23" t="s">
        <v>724</v>
      </c>
    </row>
    <row r="24" spans="2:21">
      <c r="B24" t="s">
        <v>991</v>
      </c>
      <c r="C24" t="s">
        <v>969</v>
      </c>
      <c r="F24" t="s">
        <v>984</v>
      </c>
      <c r="G24" s="114" t="s">
        <v>881</v>
      </c>
      <c r="H24" s="113">
        <v>0.3</v>
      </c>
      <c r="I24" s="114" t="s">
        <v>900</v>
      </c>
      <c r="J24" s="113">
        <v>0.8</v>
      </c>
      <c r="K24" s="114" t="s">
        <v>756</v>
      </c>
      <c r="T24" t="s">
        <v>647</v>
      </c>
      <c r="U24" t="s">
        <v>724</v>
      </c>
    </row>
    <row r="25" spans="2:21">
      <c r="B25" t="s">
        <v>992</v>
      </c>
      <c r="C25" t="s">
        <v>969</v>
      </c>
      <c r="F25" t="s">
        <v>985</v>
      </c>
      <c r="G25" s="114" t="s">
        <v>881</v>
      </c>
      <c r="H25" s="113">
        <v>0.3</v>
      </c>
      <c r="I25" s="114" t="s">
        <v>904</v>
      </c>
      <c r="J25" s="113">
        <v>1</v>
      </c>
      <c r="K25" s="114" t="s">
        <v>753</v>
      </c>
    </row>
    <row r="26" spans="2:21">
      <c r="B26" t="s">
        <v>993</v>
      </c>
      <c r="C26" t="s">
        <v>969</v>
      </c>
      <c r="F26" t="s">
        <v>986</v>
      </c>
      <c r="G26" s="114" t="s">
        <v>881</v>
      </c>
      <c r="H26" s="113">
        <v>0.4</v>
      </c>
      <c r="I26" s="114" t="s">
        <v>961</v>
      </c>
      <c r="J26" s="113">
        <v>0.2</v>
      </c>
      <c r="K26" s="114" t="s">
        <v>762</v>
      </c>
    </row>
    <row r="27" spans="2:21">
      <c r="B27" t="s">
        <v>994</v>
      </c>
      <c r="C27" t="s">
        <v>969</v>
      </c>
      <c r="F27" t="s">
        <v>987</v>
      </c>
      <c r="G27" s="114" t="s">
        <v>881</v>
      </c>
      <c r="H27" s="113">
        <v>0.4</v>
      </c>
      <c r="I27" s="114" t="s">
        <v>896</v>
      </c>
      <c r="J27" s="113">
        <v>0.4</v>
      </c>
      <c r="K27" s="114" t="s">
        <v>759</v>
      </c>
    </row>
    <row r="28" spans="2:21">
      <c r="B28" t="s">
        <v>995</v>
      </c>
      <c r="C28" t="s">
        <v>753</v>
      </c>
      <c r="F28" t="s">
        <v>988</v>
      </c>
      <c r="G28" s="114" t="s">
        <v>881</v>
      </c>
      <c r="H28" s="113">
        <v>0.4</v>
      </c>
      <c r="I28" s="114" t="s">
        <v>759</v>
      </c>
      <c r="J28" s="113">
        <v>0.6</v>
      </c>
      <c r="K28" s="114" t="s">
        <v>759</v>
      </c>
    </row>
    <row r="29" spans="2:21">
      <c r="F29" t="s">
        <v>989</v>
      </c>
      <c r="G29" s="114" t="s">
        <v>881</v>
      </c>
      <c r="H29" s="113">
        <v>0.4</v>
      </c>
      <c r="I29" s="114" t="s">
        <v>900</v>
      </c>
      <c r="J29" s="113">
        <v>0.8</v>
      </c>
      <c r="K29" s="114" t="s">
        <v>756</v>
      </c>
    </row>
    <row r="30" spans="2:21">
      <c r="F30" t="s">
        <v>990</v>
      </c>
      <c r="G30" s="114" t="s">
        <v>881</v>
      </c>
      <c r="H30" s="113">
        <v>0.4</v>
      </c>
      <c r="I30" s="114" t="s">
        <v>904</v>
      </c>
      <c r="J30" s="113">
        <v>1</v>
      </c>
      <c r="K30" s="114" t="s">
        <v>753</v>
      </c>
    </row>
    <row r="31" spans="2:21">
      <c r="F31" t="s">
        <v>996</v>
      </c>
      <c r="G31" s="114" t="s">
        <v>883</v>
      </c>
      <c r="H31" s="113">
        <v>0.5</v>
      </c>
      <c r="I31" s="114" t="s">
        <v>961</v>
      </c>
      <c r="J31" s="113">
        <v>0.2</v>
      </c>
      <c r="K31" s="114" t="s">
        <v>759</v>
      </c>
    </row>
    <row r="32" spans="2:21">
      <c r="F32" t="s">
        <v>997</v>
      </c>
      <c r="G32" s="114" t="s">
        <v>883</v>
      </c>
      <c r="H32" s="113">
        <v>0.5</v>
      </c>
      <c r="I32" s="114" t="s">
        <v>896</v>
      </c>
      <c r="J32" s="113">
        <v>0.4</v>
      </c>
      <c r="K32" s="114" t="s">
        <v>759</v>
      </c>
    </row>
    <row r="33" spans="6:11">
      <c r="F33" t="s">
        <v>998</v>
      </c>
      <c r="G33" s="114" t="s">
        <v>883</v>
      </c>
      <c r="H33" s="113">
        <v>0.5</v>
      </c>
      <c r="I33" s="114" t="s">
        <v>759</v>
      </c>
      <c r="J33" s="113">
        <v>0.6</v>
      </c>
      <c r="K33" s="114" t="s">
        <v>759</v>
      </c>
    </row>
    <row r="34" spans="6:11">
      <c r="F34" t="s">
        <v>999</v>
      </c>
      <c r="G34" s="114" t="s">
        <v>883</v>
      </c>
      <c r="H34" s="113">
        <v>0.5</v>
      </c>
      <c r="I34" s="114" t="s">
        <v>900</v>
      </c>
      <c r="J34" s="113">
        <v>0.8</v>
      </c>
      <c r="K34" s="114" t="s">
        <v>756</v>
      </c>
    </row>
    <row r="35" spans="6:11">
      <c r="F35" t="s">
        <v>1000</v>
      </c>
      <c r="G35" s="114" t="s">
        <v>883</v>
      </c>
      <c r="H35" s="113">
        <v>0.5</v>
      </c>
      <c r="I35" s="114" t="s">
        <v>904</v>
      </c>
      <c r="J35" s="113">
        <v>1</v>
      </c>
      <c r="K35" s="114" t="s">
        <v>753</v>
      </c>
    </row>
    <row r="37" spans="6:11" ht="43.2">
      <c r="G37" s="115" t="s">
        <v>1001</v>
      </c>
    </row>
    <row r="38" spans="6:11" ht="100.8">
      <c r="G38" s="115" t="s">
        <v>1002</v>
      </c>
    </row>
    <row r="39" spans="6:11" ht="72">
      <c r="G39" s="115" t="s">
        <v>1003</v>
      </c>
    </row>
    <row r="40" spans="6:11" ht="57.6">
      <c r="G40" s="115" t="s">
        <v>1004</v>
      </c>
    </row>
    <row r="41" spans="6:11" ht="72">
      <c r="G41" s="115" t="s">
        <v>1005</v>
      </c>
    </row>
    <row r="42" spans="6:11" ht="43.2">
      <c r="G42" s="115" t="s">
        <v>1006</v>
      </c>
    </row>
    <row r="43" spans="6:11" ht="100.8">
      <c r="G43" s="115" t="s">
        <v>1007</v>
      </c>
    </row>
    <row r="44" spans="6:11" ht="72">
      <c r="G44" s="115" t="s">
        <v>1008</v>
      </c>
    </row>
    <row r="45" spans="6:11" ht="57.6">
      <c r="G45" s="115" t="s">
        <v>1009</v>
      </c>
    </row>
    <row r="46" spans="6:11" ht="72">
      <c r="G46" s="115" t="s">
        <v>1010</v>
      </c>
    </row>
    <row r="47" spans="6:11" ht="43.2">
      <c r="G47" s="115" t="s">
        <v>1011</v>
      </c>
    </row>
    <row r="48" spans="6:11" ht="100.8">
      <c r="G48" s="115" t="s">
        <v>1012</v>
      </c>
    </row>
    <row r="49" spans="7:7" ht="72">
      <c r="G49" s="115" t="s">
        <v>1013</v>
      </c>
    </row>
    <row r="50" spans="7:7" ht="57.6">
      <c r="G50" s="115" t="s">
        <v>1014</v>
      </c>
    </row>
    <row r="51" spans="7:7" ht="72">
      <c r="G51" s="115" t="s">
        <v>1015</v>
      </c>
    </row>
    <row r="52" spans="7:7" ht="43.2">
      <c r="G52" s="115" t="s">
        <v>1016</v>
      </c>
    </row>
    <row r="53" spans="7:7" ht="100.8">
      <c r="G53" s="115" t="s">
        <v>1017</v>
      </c>
    </row>
    <row r="54" spans="7:7" ht="72">
      <c r="G54" s="115" t="s">
        <v>1018</v>
      </c>
    </row>
    <row r="55" spans="7:7" ht="57.6">
      <c r="G55" s="115" t="s">
        <v>1019</v>
      </c>
    </row>
    <row r="56" spans="7:7" ht="72">
      <c r="G56" s="115" t="s">
        <v>1020</v>
      </c>
    </row>
    <row r="57" spans="7:7" ht="43.2">
      <c r="G57" s="115" t="s">
        <v>1021</v>
      </c>
    </row>
    <row r="58" spans="7:7" ht="100.8">
      <c r="G58" s="115" t="s">
        <v>1022</v>
      </c>
    </row>
    <row r="59" spans="7:7" ht="72">
      <c r="G59" s="115" t="s">
        <v>1023</v>
      </c>
    </row>
    <row r="60" spans="7:7" ht="57.6">
      <c r="G60" s="115" t="s">
        <v>1024</v>
      </c>
    </row>
    <row r="61" spans="7:7" ht="72">
      <c r="G61" s="115" t="s">
        <v>1025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3" t="s">
        <v>780</v>
      </c>
      <c r="C2" s="3" t="s">
        <v>1026</v>
      </c>
      <c r="D2" s="3" t="s">
        <v>1027</v>
      </c>
      <c r="E2" s="5" t="s">
        <v>1028</v>
      </c>
      <c r="F2" s="3" t="s">
        <v>1029</v>
      </c>
      <c r="G2" s="3" t="s">
        <v>1030</v>
      </c>
      <c r="H2" s="3" t="s">
        <v>1031</v>
      </c>
      <c r="I2" s="3" t="s">
        <v>1032</v>
      </c>
      <c r="J2" s="3" t="s">
        <v>1033</v>
      </c>
      <c r="K2" s="3" t="s">
        <v>1034</v>
      </c>
    </row>
    <row r="3" spans="2:11" ht="28.8">
      <c r="B3" t="s">
        <v>691</v>
      </c>
      <c r="C3" s="77" t="s">
        <v>644</v>
      </c>
      <c r="D3" s="4" t="s">
        <v>895</v>
      </c>
      <c r="E3" t="s">
        <v>647</v>
      </c>
      <c r="F3" t="s">
        <v>724</v>
      </c>
      <c r="G3" t="s">
        <v>649</v>
      </c>
      <c r="H3" t="s">
        <v>650</v>
      </c>
      <c r="I3" t="s">
        <v>651</v>
      </c>
      <c r="J3" t="s">
        <v>1035</v>
      </c>
      <c r="K3" t="s">
        <v>662</v>
      </c>
    </row>
    <row r="4" spans="2:11" ht="72">
      <c r="B4" s="124" t="s">
        <v>640</v>
      </c>
      <c r="C4" t="s">
        <v>1036</v>
      </c>
      <c r="D4" s="4" t="s">
        <v>694</v>
      </c>
      <c r="E4" t="s">
        <v>699</v>
      </c>
      <c r="F4" t="s">
        <v>648</v>
      </c>
      <c r="G4" t="s">
        <v>1037</v>
      </c>
      <c r="H4" t="s">
        <v>654</v>
      </c>
      <c r="I4" t="s">
        <v>697</v>
      </c>
      <c r="J4" t="s">
        <v>1038</v>
      </c>
      <c r="K4" t="s">
        <v>672</v>
      </c>
    </row>
    <row r="5" spans="2:11" ht="57.6">
      <c r="B5" s="124" t="s">
        <v>656</v>
      </c>
      <c r="C5" t="s">
        <v>738</v>
      </c>
      <c r="D5" s="4" t="s">
        <v>721</v>
      </c>
      <c r="E5" t="s">
        <v>946</v>
      </c>
      <c r="K5" t="s">
        <v>1039</v>
      </c>
    </row>
    <row r="6" spans="2:11" ht="43.2">
      <c r="B6" s="124" t="s">
        <v>928</v>
      </c>
      <c r="C6" t="s">
        <v>1040</v>
      </c>
      <c r="D6" s="4" t="s">
        <v>903</v>
      </c>
      <c r="K6" t="s">
        <v>652</v>
      </c>
    </row>
    <row r="7" spans="2:11" ht="43.2">
      <c r="B7" s="124" t="s">
        <v>684</v>
      </c>
      <c r="C7" t="s">
        <v>669</v>
      </c>
      <c r="D7" s="78" t="s">
        <v>907</v>
      </c>
    </row>
    <row r="8" spans="2:11" ht="28.8">
      <c r="B8" s="124" t="s">
        <v>665</v>
      </c>
      <c r="C8" t="s">
        <v>1041</v>
      </c>
      <c r="D8" s="4" t="s">
        <v>908</v>
      </c>
    </row>
    <row r="9" spans="2:11" ht="28.8">
      <c r="B9" s="124" t="s">
        <v>710</v>
      </c>
      <c r="C9" t="s">
        <v>1042</v>
      </c>
      <c r="D9" s="4" t="s">
        <v>645</v>
      </c>
    </row>
    <row r="10" spans="2:11" ht="28.8">
      <c r="C10" t="s">
        <v>714</v>
      </c>
      <c r="D10" s="4" t="s">
        <v>909</v>
      </c>
    </row>
    <row r="11" spans="2:11" ht="28.8">
      <c r="D11" s="4" t="s">
        <v>910</v>
      </c>
    </row>
    <row r="12" spans="2:11" ht="28.8">
      <c r="D12" s="4" t="s">
        <v>911</v>
      </c>
    </row>
    <row r="13" spans="2:11" ht="28.8">
      <c r="D13" s="160" t="s">
        <v>660</v>
      </c>
    </row>
    <row r="14" spans="2:11" ht="28.8">
      <c r="D14" s="160" t="s">
        <v>680</v>
      </c>
    </row>
    <row r="15" spans="2:11" ht="28.8">
      <c r="D15" s="160" t="s">
        <v>912</v>
      </c>
    </row>
    <row r="16" spans="2:11" ht="28.8">
      <c r="D16" s="160" t="s">
        <v>913</v>
      </c>
    </row>
    <row r="17" spans="4:4" ht="28.8">
      <c r="D17" s="160" t="s">
        <v>914</v>
      </c>
    </row>
    <row r="18" spans="4:4" ht="43.2">
      <c r="D18" s="77" t="s">
        <v>1043</v>
      </c>
    </row>
    <row r="19" spans="4:4" ht="57.6">
      <c r="D19" s="77" t="s">
        <v>1044</v>
      </c>
    </row>
    <row r="20" spans="4:4" ht="28.8">
      <c r="D20" s="115" t="s">
        <v>706</v>
      </c>
    </row>
    <row r="21" spans="4:4" ht="28.8">
      <c r="D21" s="115" t="s">
        <v>731</v>
      </c>
    </row>
    <row r="22" spans="4:4" ht="28.8">
      <c r="D22" s="115" t="s">
        <v>1045</v>
      </c>
    </row>
    <row r="23" spans="4:4" ht="28.8">
      <c r="D23" s="115" t="s">
        <v>1046</v>
      </c>
    </row>
    <row r="24" spans="4:4" ht="43.2">
      <c r="D24" s="115" t="s">
        <v>1047</v>
      </c>
    </row>
    <row r="25" spans="4:4" ht="43.2">
      <c r="D25" s="115" t="s">
        <v>670</v>
      </c>
    </row>
    <row r="26" spans="4:4" ht="57.6">
      <c r="D26" s="115" t="s">
        <v>932</v>
      </c>
    </row>
    <row r="27" spans="4:4" ht="43.2">
      <c r="D27" s="115" t="s">
        <v>1048</v>
      </c>
    </row>
    <row r="28" spans="4:4" ht="43.2">
      <c r="D28" s="115" t="s">
        <v>1049</v>
      </c>
    </row>
    <row r="29" spans="4:4" ht="43.2">
      <c r="D29" s="115" t="s">
        <v>715</v>
      </c>
    </row>
    <row r="30" spans="4:4" ht="43.2">
      <c r="D30" s="115" t="s">
        <v>1050</v>
      </c>
    </row>
    <row r="31" spans="4:4" ht="43.2">
      <c r="D31" s="115" t="s">
        <v>1051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Matriz de Calor</vt:lpstr>
      <vt:lpstr>Seguimiento 1 Trimestre</vt:lpstr>
      <vt:lpstr>Seguimiento 2 Trimestre</vt:lpstr>
      <vt:lpstr>Seguimiento 3 Trimestre </vt:lpstr>
      <vt:lpstr>Seguimiento 4 Trimestre </vt:lpstr>
      <vt:lpstr>Clasificación Riesgo</vt:lpstr>
      <vt:lpstr>Tabla probabilidad</vt:lpstr>
      <vt:lpstr>Tabla Impacto</vt:lpstr>
      <vt:lpstr>Tabla Valoración de Controles</vt:lpstr>
      <vt:lpstr>Hoja1</vt: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2023-12-29T16:18:17Z</dcterms:modified>
  <cp:category/>
  <cp:contentStatus/>
</cp:coreProperties>
</file>